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60" windowWidth="24240" windowHeight="11856"/>
  </bookViews>
  <sheets>
    <sheet name="доходы 2018-2020" sheetId="1" r:id="rId1"/>
  </sheets>
  <definedNames>
    <definedName name="_xlnm.Print_Titles" localSheetId="0">'доходы 2018-2020'!$14:$14</definedName>
    <definedName name="_xlnm.Print_Area" localSheetId="0">'доходы 2018-2020'!$A$1:$M$201</definedName>
  </definedNames>
  <calcPr calcId="145621"/>
</workbook>
</file>

<file path=xl/calcChain.xml><?xml version="1.0" encoding="utf-8"?>
<calcChain xmlns="http://schemas.openxmlformats.org/spreadsheetml/2006/main">
  <c r="K57" i="1" l="1"/>
  <c r="K124" i="1"/>
  <c r="L124" i="1"/>
  <c r="M124" i="1"/>
  <c r="K121" i="1"/>
  <c r="L121" i="1"/>
  <c r="M121" i="1"/>
  <c r="K115" i="1"/>
  <c r="L115" i="1"/>
  <c r="M115" i="1"/>
  <c r="K104" i="1"/>
  <c r="L104" i="1"/>
  <c r="M104" i="1"/>
  <c r="K107" i="1"/>
  <c r="L107" i="1"/>
  <c r="M107" i="1"/>
  <c r="K132" i="1"/>
  <c r="L132" i="1"/>
  <c r="M132" i="1"/>
  <c r="K138" i="1"/>
  <c r="L138" i="1"/>
  <c r="M138" i="1"/>
  <c r="K141" i="1"/>
  <c r="L141" i="1"/>
  <c r="M141" i="1"/>
  <c r="K126" i="1"/>
  <c r="L126" i="1"/>
  <c r="M126" i="1"/>
  <c r="K129" i="1"/>
  <c r="L129" i="1"/>
  <c r="M129" i="1"/>
  <c r="L110" i="1"/>
  <c r="M110" i="1"/>
  <c r="K110" i="1"/>
  <c r="K101" i="1"/>
  <c r="L101" i="1"/>
  <c r="M101" i="1"/>
  <c r="M55" i="1"/>
  <c r="K55" i="1"/>
  <c r="L55" i="1"/>
  <c r="K33" i="1"/>
  <c r="K196" i="1" l="1"/>
  <c r="K195" i="1" s="1"/>
  <c r="L196" i="1"/>
  <c r="M196" i="1"/>
  <c r="M195" i="1" s="1"/>
  <c r="L195" i="1"/>
  <c r="K192" i="1"/>
  <c r="K191" i="1" s="1"/>
  <c r="L192" i="1"/>
  <c r="L191" i="1" s="1"/>
  <c r="M192" i="1"/>
  <c r="M191" i="1" s="1"/>
  <c r="K162" i="1"/>
  <c r="L162" i="1"/>
  <c r="M162" i="1"/>
  <c r="K160" i="1"/>
  <c r="L160" i="1"/>
  <c r="M160" i="1"/>
  <c r="K158" i="1"/>
  <c r="L158" i="1"/>
  <c r="M158" i="1"/>
  <c r="K156" i="1"/>
  <c r="L156" i="1"/>
  <c r="M156" i="1"/>
  <c r="K152" i="1"/>
  <c r="L152" i="1"/>
  <c r="M152" i="1"/>
  <c r="K82" i="1"/>
  <c r="L82" i="1"/>
  <c r="M82" i="1"/>
  <c r="K189" i="1" l="1"/>
  <c r="L189" i="1"/>
  <c r="M189" i="1"/>
  <c r="K187" i="1"/>
  <c r="L187" i="1"/>
  <c r="M187" i="1"/>
  <c r="K147" i="1"/>
  <c r="L147" i="1"/>
  <c r="M147" i="1"/>
  <c r="K137" i="1" l="1"/>
  <c r="L137" i="1"/>
  <c r="M137" i="1"/>
  <c r="K119" i="1" l="1"/>
  <c r="L119" i="1"/>
  <c r="M119" i="1"/>
  <c r="K117" i="1"/>
  <c r="L117" i="1"/>
  <c r="M117" i="1"/>
  <c r="K113" i="1"/>
  <c r="K100" i="1" s="1"/>
  <c r="K99" i="1" s="1"/>
  <c r="L113" i="1"/>
  <c r="M113" i="1"/>
  <c r="M100" i="1" s="1"/>
  <c r="M99" i="1" s="1"/>
  <c r="K80" i="1"/>
  <c r="K79" i="1" s="1"/>
  <c r="L80" i="1"/>
  <c r="L79" i="1" s="1"/>
  <c r="M80" i="1"/>
  <c r="M79" i="1" s="1"/>
  <c r="L100" i="1" l="1"/>
  <c r="L99" i="1" s="1"/>
  <c r="K66" i="1"/>
  <c r="L66" i="1"/>
  <c r="M66" i="1"/>
  <c r="K169" i="1" l="1"/>
  <c r="L169" i="1"/>
  <c r="M169" i="1"/>
  <c r="K167" i="1"/>
  <c r="L167" i="1"/>
  <c r="M167" i="1"/>
  <c r="M154" i="1"/>
  <c r="L154" i="1"/>
  <c r="K154" i="1"/>
  <c r="L151" i="1" l="1"/>
  <c r="K151" i="1"/>
  <c r="M151" i="1"/>
  <c r="M92" i="1" l="1"/>
  <c r="L57" i="1" l="1"/>
  <c r="M57" i="1"/>
  <c r="L61" i="1"/>
  <c r="M61" i="1"/>
  <c r="K61" i="1"/>
  <c r="M49" i="1" l="1"/>
  <c r="L49" i="1"/>
  <c r="K49" i="1"/>
  <c r="M44" i="1"/>
  <c r="L44" i="1"/>
  <c r="K44" i="1"/>
  <c r="M42" i="1"/>
  <c r="L42" i="1"/>
  <c r="K42" i="1"/>
  <c r="M39" i="1"/>
  <c r="L39" i="1"/>
  <c r="K39" i="1"/>
  <c r="M37" i="1"/>
  <c r="L37" i="1"/>
  <c r="K37" i="1"/>
  <c r="L35" i="1"/>
  <c r="M35" i="1"/>
  <c r="K35" i="1"/>
  <c r="L33" i="1"/>
  <c r="M33" i="1"/>
  <c r="K32" i="1" l="1"/>
  <c r="L32" i="1"/>
  <c r="M32" i="1"/>
  <c r="L19" i="1"/>
  <c r="M19" i="1"/>
  <c r="K19" i="1"/>
  <c r="M185" i="1" l="1"/>
  <c r="M184" i="1" s="1"/>
  <c r="L185" i="1"/>
  <c r="K185" i="1"/>
  <c r="K184" i="1" s="1"/>
  <c r="L184" i="1"/>
  <c r="M182" i="1"/>
  <c r="M181" i="1" s="1"/>
  <c r="L182" i="1"/>
  <c r="K182" i="1"/>
  <c r="K181" i="1" s="1"/>
  <c r="L181" i="1"/>
  <c r="M179" i="1"/>
  <c r="M178" i="1" s="1"/>
  <c r="L179" i="1"/>
  <c r="K179" i="1"/>
  <c r="K178" i="1" s="1"/>
  <c r="L178" i="1"/>
  <c r="M176" i="1"/>
  <c r="M175" i="1" s="1"/>
  <c r="L176" i="1"/>
  <c r="K176" i="1"/>
  <c r="K175" i="1" s="1"/>
  <c r="L175" i="1"/>
  <c r="M173" i="1"/>
  <c r="L173" i="1"/>
  <c r="K173" i="1"/>
  <c r="M171" i="1"/>
  <c r="L171" i="1"/>
  <c r="K171" i="1"/>
  <c r="M165" i="1"/>
  <c r="M164" i="1" s="1"/>
  <c r="L165" i="1"/>
  <c r="K165" i="1"/>
  <c r="K164" i="1" s="1"/>
  <c r="M97" i="1"/>
  <c r="M96" i="1" s="1"/>
  <c r="L97" i="1"/>
  <c r="L96" i="1" s="1"/>
  <c r="K97" i="1"/>
  <c r="K96" i="1" s="1"/>
  <c r="M94" i="1"/>
  <c r="L94" i="1"/>
  <c r="K94" i="1"/>
  <c r="L92" i="1"/>
  <c r="K92" i="1"/>
  <c r="M89" i="1"/>
  <c r="L89" i="1"/>
  <c r="K89" i="1"/>
  <c r="M87" i="1"/>
  <c r="L87" i="1"/>
  <c r="K87" i="1"/>
  <c r="M76" i="1"/>
  <c r="M75" i="1" s="1"/>
  <c r="L76" i="1"/>
  <c r="L75" i="1" s="1"/>
  <c r="K76" i="1"/>
  <c r="K75" i="1" s="1"/>
  <c r="M72" i="1"/>
  <c r="L72" i="1"/>
  <c r="K72" i="1"/>
  <c r="M64" i="1"/>
  <c r="M63" i="1" s="1"/>
  <c r="L64" i="1"/>
  <c r="L63" i="1" s="1"/>
  <c r="K64" i="1"/>
  <c r="K63" i="1" s="1"/>
  <c r="M53" i="1"/>
  <c r="L53" i="1"/>
  <c r="K53" i="1"/>
  <c r="M47" i="1"/>
  <c r="L47" i="1"/>
  <c r="K47" i="1"/>
  <c r="M26" i="1"/>
  <c r="M25" i="1" s="1"/>
  <c r="L26" i="1"/>
  <c r="L25" i="1" s="1"/>
  <c r="K26" i="1"/>
  <c r="K25" i="1" s="1"/>
  <c r="M17" i="1"/>
  <c r="L17" i="1"/>
  <c r="K17" i="1"/>
  <c r="L164" i="1" l="1"/>
  <c r="M69" i="1"/>
  <c r="M68" i="1" s="1"/>
  <c r="L69" i="1"/>
  <c r="L68" i="1" s="1"/>
  <c r="K69" i="1"/>
  <c r="K68" i="1" s="1"/>
  <c r="L52" i="1"/>
  <c r="L51" i="1" s="1"/>
  <c r="K150" i="1"/>
  <c r="K149" i="1" s="1"/>
  <c r="M150" i="1"/>
  <c r="M149" i="1" s="1"/>
  <c r="K52" i="1"/>
  <c r="K51" i="1" s="1"/>
  <c r="M52" i="1"/>
  <c r="M51" i="1" s="1"/>
  <c r="M41" i="1"/>
  <c r="K31" i="1"/>
  <c r="L16" i="1"/>
  <c r="K41" i="1"/>
  <c r="M31" i="1"/>
  <c r="K91" i="1"/>
  <c r="K86" i="1" s="1"/>
  <c r="M91" i="1"/>
  <c r="M86" i="1" s="1"/>
  <c r="L91" i="1"/>
  <c r="L86" i="1" s="1"/>
  <c r="K16" i="1"/>
  <c r="M16" i="1"/>
  <c r="L31" i="1"/>
  <c r="L41" i="1"/>
  <c r="M15" i="1" l="1"/>
  <c r="M201" i="1" s="1"/>
  <c r="K15" i="1"/>
  <c r="K201" i="1" s="1"/>
  <c r="L15" i="1"/>
  <c r="L150" i="1"/>
  <c r="L149" i="1" s="1"/>
  <c r="L201" i="1" l="1"/>
</calcChain>
</file>

<file path=xl/sharedStrings.xml><?xml version="1.0" encoding="utf-8"?>
<sst xmlns="http://schemas.openxmlformats.org/spreadsheetml/2006/main" count="1846" uniqueCount="424">
  <si>
    <t>Доходы от продажи квартир, находящихся в собственности муниципальных районов</t>
  </si>
  <si>
    <t>Платежи, взимаемые государственными и муниципальными органами (организациями) за выполнение определенных функций</t>
  </si>
  <si>
    <t>Государственная пошлина за государственную регистрацию, а так же за совершение прочих юридически значимых действий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</si>
  <si>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</si>
  <si>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 от государственных (муниципальных) организаций в бюджеты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</si>
  <si>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</si>
  <si>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</si>
  <si>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182</t>
  </si>
  <si>
    <t>05</t>
  </si>
  <si>
    <t>01</t>
  </si>
  <si>
    <t>000</t>
  </si>
  <si>
    <t>1</t>
  </si>
  <si>
    <t>110</t>
  </si>
  <si>
    <t>011</t>
  </si>
  <si>
    <t>Налог, взимаемый в связи с применением патентной системы налогообложения, зачисляемый в бюджеты муниципальных районов</t>
  </si>
  <si>
    <t>240</t>
  </si>
  <si>
    <t>230</t>
  </si>
  <si>
    <t>048</t>
  </si>
  <si>
    <t>430</t>
  </si>
  <si>
    <t>995</t>
  </si>
  <si>
    <t>25</t>
  </si>
  <si>
    <t>999</t>
  </si>
  <si>
    <t>250</t>
  </si>
  <si>
    <t>37</t>
  </si>
  <si>
    <t>990</t>
  </si>
  <si>
    <t>7</t>
  </si>
  <si>
    <t>33</t>
  </si>
  <si>
    <t>30</t>
  </si>
  <si>
    <t>35</t>
  </si>
  <si>
    <t>174</t>
  </si>
  <si>
    <t>51</t>
  </si>
  <si>
    <t>024</t>
  </si>
  <si>
    <t>100</t>
  </si>
  <si>
    <t>43</t>
  </si>
  <si>
    <t>440</t>
  </si>
  <si>
    <t>5</t>
  </si>
  <si>
    <t>13</t>
  </si>
  <si>
    <t>4</t>
  </si>
  <si>
    <t>6</t>
  </si>
  <si>
    <t>441</t>
  </si>
  <si>
    <t>36</t>
  </si>
  <si>
    <t>44</t>
  </si>
  <si>
    <t>40</t>
  </si>
  <si>
    <t>28</t>
  </si>
  <si>
    <t>31</t>
  </si>
  <si>
    <t>8</t>
  </si>
  <si>
    <t>32</t>
  </si>
  <si>
    <t>45</t>
  </si>
  <si>
    <t>49</t>
  </si>
  <si>
    <t>48</t>
  </si>
  <si>
    <t>52</t>
  </si>
  <si>
    <t>38</t>
  </si>
  <si>
    <t>46</t>
  </si>
  <si>
    <t>27</t>
  </si>
  <si>
    <t>24</t>
  </si>
  <si>
    <t>39</t>
  </si>
  <si>
    <t>47</t>
  </si>
  <si>
    <t>10</t>
  </si>
  <si>
    <t>53</t>
  </si>
  <si>
    <t>34</t>
  </si>
  <si>
    <t>54</t>
  </si>
  <si>
    <t>9</t>
  </si>
  <si>
    <t>55</t>
  </si>
  <si>
    <t>57</t>
  </si>
  <si>
    <t>59</t>
  </si>
  <si>
    <t>22</t>
  </si>
  <si>
    <t>56</t>
  </si>
  <si>
    <t>58</t>
  </si>
  <si>
    <t>18</t>
  </si>
  <si>
    <t>60</t>
  </si>
  <si>
    <t>20</t>
  </si>
  <si>
    <t>29</t>
  </si>
  <si>
    <t>21</t>
  </si>
  <si>
    <t>62</t>
  </si>
  <si>
    <t>17</t>
  </si>
  <si>
    <t>04</t>
  </si>
  <si>
    <t>23</t>
  </si>
  <si>
    <t>41</t>
  </si>
  <si>
    <t>42</t>
  </si>
  <si>
    <t>65</t>
  </si>
  <si>
    <t>63</t>
  </si>
  <si>
    <t>50</t>
  </si>
  <si>
    <t>61</t>
  </si>
  <si>
    <t>68</t>
  </si>
  <si>
    <t>64</t>
  </si>
  <si>
    <t>66</t>
  </si>
  <si>
    <t>26</t>
  </si>
  <si>
    <t>67</t>
  </si>
  <si>
    <t>053</t>
  </si>
  <si>
    <t>127</t>
  </si>
  <si>
    <t>041</t>
  </si>
  <si>
    <t>260</t>
  </si>
  <si>
    <t>128</t>
  </si>
  <si>
    <t>129</t>
  </si>
  <si>
    <t>099</t>
  </si>
  <si>
    <t>180</t>
  </si>
  <si>
    <t>042</t>
  </si>
  <si>
    <t>136</t>
  </si>
  <si>
    <t>138</t>
  </si>
  <si>
    <t>137</t>
  </si>
  <si>
    <t>139</t>
  </si>
  <si>
    <t>459</t>
  </si>
  <si>
    <t>012</t>
  </si>
  <si>
    <t>000</t>
  </si>
  <si>
    <t>00</t>
  </si>
  <si>
    <t>03</t>
  </si>
  <si>
    <t>12</t>
  </si>
  <si>
    <t>15</t>
  </si>
  <si>
    <t>010</t>
  </si>
  <si>
    <t>16</t>
  </si>
  <si>
    <t>11</t>
  </si>
  <si>
    <t>14</t>
  </si>
  <si>
    <t>110</t>
  </si>
  <si>
    <t>120</t>
  </si>
  <si>
    <t>02</t>
  </si>
  <si>
    <t>020</t>
  </si>
  <si>
    <t>05</t>
  </si>
  <si>
    <t>1</t>
  </si>
  <si>
    <t>182</t>
  </si>
  <si>
    <t>06</t>
  </si>
  <si>
    <t>01</t>
  </si>
  <si>
    <t>08</t>
  </si>
  <si>
    <t>151</t>
  </si>
  <si>
    <t>130</t>
  </si>
  <si>
    <t>030</t>
  </si>
  <si>
    <t>015</t>
  </si>
  <si>
    <t>3</t>
  </si>
  <si>
    <t>410</t>
  </si>
  <si>
    <t>140</t>
  </si>
  <si>
    <t>07</t>
  </si>
  <si>
    <t>2</t>
  </si>
  <si>
    <t>19</t>
  </si>
  <si>
    <t>040</t>
  </si>
  <si>
    <t>050</t>
  </si>
  <si>
    <t>013</t>
  </si>
  <si>
    <t>025</t>
  </si>
  <si>
    <t>035</t>
  </si>
  <si>
    <t>Прочие безвозмездные поступления в бюджеты муниципальных районов (муниципальное казенное учреждение «Служба заказчика-застройщика Северо-Енисейского района»)</t>
  </si>
  <si>
    <t>Платежи от государственных и муниципальных унитарных предприятий</t>
  </si>
  <si>
    <t xml:space="preserve">Прочие безвозмездные поступления в бюджеты муниципальных районов </t>
  </si>
  <si>
    <t>Единый налог на вмененный доход для отдельных видов деятельности</t>
  </si>
  <si>
    <t>Прочие доходы от компенсации затрат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</si>
  <si>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</si>
  <si>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</si>
  <si>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межбюджетные трансферты, передаваемые бюджетам муниципальных районов</t>
  </si>
  <si>
    <t>БЕЗВОЗМЕЗДНЫЕ ПОСТУПЛЕНИЯ ОТ ГОСУДАРСТВЕННЫХ (МУНИЦИПАЛЬНЫХ) ОРГАНИЗАЦИЙ</t>
  </si>
  <si>
    <t>Налог, взимаемый в связи с применением патентной системы налогообложения</t>
  </si>
  <si>
    <t>ДОХОДЫ ОТ ОКАЗАНИЯ ПЛАТНЫХ УСЛУГ (РАБОТ) И КОМПЕНСАЦИИ ЗАТРАТ ГОСУДАРСТВА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</si>
  <si>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</si>
  <si>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Субвенции бюджетам бюджетной системы Российской Федерации </t>
  </si>
  <si>
    <t>БЕЗВОЗМЕЗДНЫЕ ПОСТУПЛЕНИЯ ОТ НЕГОСУДАРСТВЕННЫХ ОРГАНИЗАЦИЙ</t>
  </si>
  <si>
    <t>код группы подвида</t>
  </si>
  <si>
    <t>НАЛОГИ НА ИМУЩЕСТВО</t>
  </si>
  <si>
    <t>Доходы бюджета Северо-Енисейского района 
 2022 года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</si>
  <si>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</si>
  <si>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</si>
  <si>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</si>
  <si>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</si>
  <si>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Код классификации доходов бюджета</t>
  </si>
  <si>
    <t>код аналитической группы подвида</t>
  </si>
  <si>
    <t>Земельный налог с физических лиц</t>
  </si>
  <si>
    <t>ПРОЧИЕ БЕЗВОЗМЕЗДНЫЕ ПОСТУПЛЕНИЯ</t>
  </si>
  <si>
    <t>Налог на имущество физических лиц</t>
  </si>
  <si>
    <t>ШТРАФЫ, САНКЦИИ, ВОЗМЕЩЕНИЕ УЩЕРБА</t>
  </si>
  <si>
    <t>АДМИНИСТРАТИВНЫЕ ПЛАТЕЖИ И СБОРЫ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</si>
  <si>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</si>
  <si>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Прочие доходы от оказания платных услуг (работ) получателями средств бюджетов муниципальных районов </t>
  </si>
  <si>
    <t>№ строки</t>
  </si>
  <si>
    <t>код группы</t>
  </si>
  <si>
    <t>код статьи</t>
  </si>
  <si>
    <t>Доходы от оказания платных услуг (работ)</t>
  </si>
  <si>
    <t>Плата за негативное воздействие на окружающую среду</t>
  </si>
  <si>
    <t>БЕЗВОЗМЕЗДНЫЕ ПОСТУПЛЕНИЯ ОТ ДРУГИХ БЮДЖЕТОВ БЮДЖЕТНОЙ СИСТЕМЫ РОССИЙСКОЙ ФЕДЕРАЦИИ</t>
  </si>
  <si>
    <t>Плата за выбросы загрязняющих веществ в атмосферный воздух стационарными объектами</t>
  </si>
  <si>
    <t>НАЛОГИ НА ТОВАРЫ (РАБОТЫ, УСЛУГИ), РЕАЛИЗУЕМЫЕ НА ТЕРРИТОРИИ РОССИЙСКОЙ ФЕДЕРАЦИИ</t>
  </si>
  <si>
    <t>ДОХОДЫ ОТ ПРОДАЖИ МАТЕРИАЛЬНЫХ И НЕМАТЕРИАЛЬНЫХ АКТИВОВ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</si>
  <si>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</si>
  <si>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</si>
  <si>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</si>
  <si>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</si>
  <si>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</si>
  <si>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</si>
  <si>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Налог, взимаемый с налогоплательщиков, выбравших в качестве объекта налогообложения доходы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</si>
  <si>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</si>
  <si>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</si>
  <si>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</si>
  <si>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</si>
  <si>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продажи земельных участков, государственная собственность на которые не разграничена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</si>
  <si>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</si>
  <si>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</si>
  <si>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</si>
  <si>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муниципальных районов</t>
  </si>
  <si>
    <t>ПЛАТЕЖИ ПРИ ПОЛЬЗОВАНИИ ПРИРОДНЫМИ РЕСУРСАМИ</t>
  </si>
  <si>
    <t>Наименование кода классификации доходов бюджета</t>
  </si>
  <si>
    <t>Прочие доходы от компенсации затрат государства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</si>
  <si>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</si>
  <si>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Плата за размещение твердых коммунальных отходов (федеральные государственные органы,Банк России, органы управления государственными внебюджетными фондами Российской Федерации)</t>
  </si>
  <si>
    <t>Прочие безвозмездные поступления от негосударственных организаций в бюджеты муниципальных районов (муниципальное казенное учреждение "Служба заказчика застройщика Северо-Енисейского района"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</si>
  <si>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</si>
  <si>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</si>
  <si>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</si>
  <si>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</si>
  <si>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</si>
  <si>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</si>
  <si>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</si>
  <si>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Доходы от продажи земельных участков, государственная собственность на которые не разграничена (за исключением земельных участков бюджетных и автономных учреждений) </t>
  </si>
  <si>
    <t>Прочие безвозмездные поступления от государственных (муниципальных) организаций в бюджеты муниципальных районов (муниципальное казенное учреждение "Служба заказчика застройщика Северо-Енисейского района"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</si>
  <si>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</si>
  <si>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</si>
  <si>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подстатьи</t>
  </si>
  <si>
    <t>Земельный налог</t>
  </si>
  <si>
    <t>код подгруппы</t>
  </si>
  <si>
    <t>код элемента</t>
  </si>
  <si>
    <t>Прочие субсидии</t>
  </si>
  <si>
    <t>(тыс. рублей)</t>
  </si>
  <si>
    <t>Прочие безвозмездные поступления от негосударственных организаций в бюджеты муниципальных районов</t>
  </si>
  <si>
    <t xml:space="preserve">Доходы от продажи земельных участков, находящихся в государственной и муниципальной собственности </t>
  </si>
  <si>
    <t>Налог на доходы физических лиц</t>
  </si>
  <si>
    <t>Налог на прибыль организаций</t>
  </si>
  <si>
    <t>Иные межбюджетные трансферты</t>
  </si>
  <si>
    <t>НАЛОГОВЫЕ И НЕНАЛОГОВЫЕ ДОХОДЫ</t>
  </si>
  <si>
    <t xml:space="preserve">Земельный налог с организаций
</t>
  </si>
  <si>
    <t>0443</t>
  </si>
  <si>
    <t>Всего</t>
  </si>
  <si>
    <t>0000</t>
  </si>
  <si>
    <t>6000</t>
  </si>
  <si>
    <t>0459</t>
  </si>
  <si>
    <t>0000</t>
  </si>
  <si>
    <t>Налог, взимаемый в связи с применением упрощенной системы налогообложения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</si>
  <si>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</si>
  <si>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</si>
  <si>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НАЛОГИ НА СОВОКУПНЫЙ ДОХОД</t>
  </si>
  <si>
    <t>НАЛОГИ НА ПРИБЫЛЬ, ДОХОДЫ</t>
  </si>
  <si>
    <t xml:space="preserve">БЕЗВОЗМЕЗДНЫЕ ПОСТУПЛЕНИЯ </t>
  </si>
  <si>
    <t>Доходы от продажи квартир</t>
  </si>
  <si>
    <t>код главного администратора</t>
  </si>
  <si>
    <t>ГОСУДАРСТВЕННАЯ ПОШЛИНА</t>
  </si>
  <si>
    <t>Плата за размещение отходов производства (федеральные государственные органы,Банк России, органы управления государственными внебюджетными фондами Российской Федерации)</t>
  </si>
  <si>
    <t>150</t>
  </si>
  <si>
    <t>Субсидии бюджетам бюджетной системы Российской Федерации (межбюджетные субсидии)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</si>
  <si>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</si>
  <si>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69</t>
  </si>
  <si>
    <t>70</t>
  </si>
  <si>
    <t>71</t>
  </si>
  <si>
    <t>09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</si>
  <si>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</si>
  <si>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</si>
  <si>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188</t>
  </si>
  <si>
    <t>ПРОЧИЕ НЕНАЛОГОВЫЕ ДОХОДЫ</t>
  </si>
  <si>
    <t>Прочие неналоговые доходы</t>
  </si>
  <si>
    <t>Прочие неналоговые доходы бюджетов муниципальных районов</t>
  </si>
  <si>
    <t>497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</si>
  <si>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</si>
  <si>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</si>
  <si>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</si>
  <si>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</si>
  <si>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</si>
  <si>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</si>
  <si>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101</t>
  </si>
  <si>
    <t>102</t>
  </si>
  <si>
    <t>104</t>
  </si>
  <si>
    <t>105</t>
  </si>
  <si>
    <t>106</t>
  </si>
  <si>
    <t>107</t>
  </si>
  <si>
    <t>109</t>
  </si>
  <si>
    <t>111</t>
  </si>
  <si>
    <t>112</t>
  </si>
  <si>
    <t>113</t>
  </si>
  <si>
    <t>114</t>
  </si>
  <si>
    <t>115</t>
  </si>
  <si>
    <t>116</t>
  </si>
  <si>
    <t>117</t>
  </si>
  <si>
    <t>123</t>
  </si>
  <si>
    <t>124</t>
  </si>
  <si>
    <t>125</t>
  </si>
  <si>
    <t>126</t>
  </si>
  <si>
    <t>141</t>
  </si>
  <si>
    <t>Доходы бюджета Северо-Енисейского района 
 2023 года</t>
  </si>
  <si>
    <t>080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</si>
  <si>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</si>
  <si>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</si>
  <si>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1000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</si>
  <si>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</si>
  <si>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450</t>
  </si>
  <si>
    <t>070</t>
  </si>
  <si>
    <t>Доходы от сдачи в аренду имущества,составляющего казну муниципальных районов (за исключенем земельных участков)</t>
  </si>
  <si>
    <t>075</t>
  </si>
  <si>
    <t>445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</si>
  <si>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</si>
  <si>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</si>
  <si>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060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</si>
  <si>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</si>
  <si>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439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</si>
  <si>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</si>
  <si>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</si>
  <si>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</si>
  <si>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</si>
  <si>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</si>
  <si>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</si>
  <si>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</si>
  <si>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</si>
  <si>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</si>
  <si>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</si>
  <si>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</si>
  <si>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</si>
  <si>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</si>
  <si>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</si>
  <si>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</si>
  <si>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</si>
  <si>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</si>
  <si>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</si>
  <si>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064</t>
  </si>
  <si>
    <t>169</t>
  </si>
  <si>
    <t>304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</si>
  <si>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</si>
  <si>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</si>
  <si>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</si>
  <si>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</si>
  <si>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173</t>
  </si>
  <si>
    <t>074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</si>
  <si>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</si>
  <si>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Кодексом Российской Федерации об административных правонарушениях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</si>
  <si>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</si>
  <si>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</si>
  <si>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</si>
  <si>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469</t>
  </si>
  <si>
    <t>Субвенции бюджетам муниципальных районов на проведение Всероссийской переписи населения 2020 года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</si>
  <si>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</si>
  <si>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303</t>
  </si>
  <si>
    <t>Безвозмездные поступления от негосударственных организаций в бюджеты муниципальных районов</t>
  </si>
  <si>
    <t>Прочие безвозмездные поступления от негосударственных организаций в бюджеты муниципальных районов (муниципальное казенное учреждение «Служба заказчика-застройщика Северо-Енисейского района»)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</si>
  <si>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</si>
  <si>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</si>
  <si>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</si>
  <si>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Налог на доходы физических лиц в части суммы налога, превышающей 650 000 рублей, относящейся к части налоговой базы, превышающей 5000 000 рублей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</si>
  <si>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</si>
  <si>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</si>
  <si>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</si>
  <si>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</si>
  <si>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</si>
  <si>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</si>
  <si>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</si>
  <si>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</si>
  <si>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</si>
  <si>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</si>
  <si>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</si>
  <si>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</si>
  <si>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</si>
  <si>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</si>
  <si>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</si>
  <si>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</si>
  <si>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</si>
  <si>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</si>
  <si>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</si>
  <si>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</si>
  <si>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</si>
  <si>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</si>
  <si>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</si>
  <si>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</si>
  <si>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</si>
  <si>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</si>
  <si>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</si>
  <si>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</si>
  <si>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108</t>
  </si>
  <si>
    <t>142</t>
  </si>
  <si>
    <t>144</t>
  </si>
  <si>
    <t>145</t>
  </si>
  <si>
    <t>146</t>
  </si>
  <si>
    <t>147</t>
  </si>
  <si>
    <t>148</t>
  </si>
  <si>
    <t>149</t>
  </si>
  <si>
    <t>152</t>
  </si>
  <si>
    <t>154</t>
  </si>
  <si>
    <t>155</t>
  </si>
  <si>
    <t>156</t>
  </si>
  <si>
    <t>157</t>
  </si>
  <si>
    <t>170</t>
  </si>
  <si>
    <t>Доходы бюджета Северо-Енисейского района 
 2024 года</t>
  </si>
  <si>
    <t>Доходы, поступающие в порядке возмещения расходов, понесенных в связи с эксплуатацией имущества</t>
  </si>
  <si>
    <t>065</t>
  </si>
  <si>
    <t>Доходы от от компенсации затрат государства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</si>
  <si>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</si>
  <si>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</si>
  <si>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444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</si>
  <si>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 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</si>
  <si>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</si>
  <si>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</si>
  <si>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</si>
  <si>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032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</si>
  <si>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</si>
  <si>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</si>
  <si>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</si>
  <si>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</si>
  <si>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031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</si>
  <si>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</si>
  <si>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</si>
  <si>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</si>
  <si>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Инициативные платежи</t>
  </si>
  <si>
    <t>Инициативные платежи, зачисляемые в бюджеты муниципальных районов</t>
  </si>
  <si>
    <t>467</t>
  </si>
  <si>
    <t>Субсидии бюджетам  муниципальных районов на обеспечение развития и укрепления материально-технической базы домов культуры в населенных пунктах с числом жителей  до 50 тысяч человек</t>
  </si>
  <si>
    <t xml:space="preserve">Субсидии бюджетам муниципальных районов на реализацию мероприятий по обеспечению жильем молодых семей </t>
  </si>
  <si>
    <t>Субвенции бюджетам  на проведение Всероссийской переписи населения 2020 года</t>
  </si>
  <si>
    <t xml:space="preserve">Прочие безвозмездные поступления от негосударственных организаций в бюджеты муниципальных районов </t>
  </si>
  <si>
    <t xml:space="preserve"> </t>
  </si>
  <si>
    <t>084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</si>
  <si>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</si>
  <si>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103</t>
  </si>
  <si>
    <t>119</t>
  </si>
  <si>
    <t>121</t>
  </si>
  <si>
    <t>122</t>
  </si>
  <si>
    <t>131</t>
  </si>
  <si>
    <t>132</t>
  </si>
  <si>
    <t>133</t>
  </si>
  <si>
    <t>134</t>
  </si>
  <si>
    <t>178</t>
  </si>
  <si>
    <t>179</t>
  </si>
  <si>
    <t>228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</si>
  <si>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</si>
  <si>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от ________2021  № ___</t>
  </si>
  <si>
    <t>Доходы бюджета Северо-Енисейского района на 2022 год и плановый период 2023 - 2024 годов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</si>
  <si>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</si>
  <si>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Приложение 2</t>
  </si>
  <si>
    <t>к решению Северо-Енисейского 
 районного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</si>
</sst>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3" x14ac:knownFonts="1">
    <font>
      <sz val="10"/>
      <color rgb="FF000000"/>
      <name val="Arial Cyr"/>
    </font>
    <font>
      <sz val="18"/>
      <color rgb="FF000000"/>
      <name val="Arial Cyr"/>
    </font>
    <font>
      <sz val="16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color rgb="FF000000"/>
      <name val="Arial Cyr"/>
    </font>
    <font>
      <b/>
      <sz val="22"/>
      <color rgb="FF000000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b/>
      <sz val="3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Border="1" applyAlignment="1"/>
    <xf numFmtId="0" fontId="4" fillId="2" borderId="0" xfId="0" applyFont="1" applyFill="1" applyAlignment="1">
      <alignment horizontal="center"/>
    </xf>
    <xf numFmtId="0" fontId="1" fillId="2" borderId="0" xfId="0" applyFont="1" applyFill="1"/>
    <xf numFmtId="0" fontId="6" fillId="2" borderId="0" xfId="0" applyFont="1" applyFill="1" applyAlignment="1"/>
    <xf numFmtId="164" fontId="1" fillId="0" borderId="0" xfId="0" applyNumberFormat="1" applyFont="1"/>
    <xf numFmtId="49" fontId="9" fillId="3" borderId="1" xfId="0" applyNumberFormat="1" applyFont="1" applyFill="1" applyBorder="1" applyAlignment="1">
      <alignment horizontal="center" vertical="top"/>
    </xf>
    <xf numFmtId="164" fontId="9" fillId="3" borderId="1" xfId="0" applyNumberFormat="1" applyFont="1" applyFill="1" applyBorder="1" applyAlignment="1">
      <alignment horizontal="right" vertical="top" wrapText="1"/>
    </xf>
    <xf numFmtId="164" fontId="9" fillId="3" borderId="1" xfId="0" applyNumberFormat="1" applyFont="1" applyFill="1" applyBorder="1" applyAlignment="1">
      <alignment horizontal="right" vertical="top"/>
    </xf>
    <xf numFmtId="0" fontId="9" fillId="3" borderId="1" xfId="0" applyFont="1" applyFill="1" applyBorder="1" applyAlignment="1">
      <alignment horizontal="left" vertical="top" wrapText="1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8" fillId="3" borderId="0" xfId="0" applyFont="1" applyFill="1" applyAlignment="1"/>
    <xf numFmtId="0" fontId="5" fillId="3" borderId="0" xfId="0" applyFont="1" applyFill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top"/>
    </xf>
    <xf numFmtId="164" fontId="9" fillId="3" borderId="9" xfId="0" applyNumberFormat="1" applyFont="1" applyFill="1" applyBorder="1" applyAlignment="1">
      <alignment horizontal="right" vertical="top"/>
    </xf>
    <xf numFmtId="0" fontId="6" fillId="3" borderId="0" xfId="0" applyFont="1" applyFill="1"/>
    <xf numFmtId="0" fontId="7" fillId="3" borderId="0" xfId="0" applyFont="1" applyFill="1" applyAlignment="1">
      <alignment horizontal="center"/>
    </xf>
    <xf numFmtId="0" fontId="9" fillId="3" borderId="1" xfId="0" applyNumberFormat="1" applyFont="1" applyFill="1" applyBorder="1" applyAlignment="1" applyProtection="1">
      <alignment horizontal="left" vertical="top" wrapText="1"/>
      <protection locked="0"/>
    </xf>
    <xf numFmtId="164" fontId="6" fillId="3" borderId="0" xfId="0" applyNumberFormat="1" applyFont="1" applyFill="1"/>
    <xf numFmtId="0" fontId="9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/>
    <xf numFmtId="0" fontId="6" fillId="3" borderId="0" xfId="0" applyFont="1" applyFill="1" applyBorder="1" applyAlignment="1"/>
    <xf numFmtId="0" fontId="9" fillId="3" borderId="0" xfId="0" applyFont="1" applyFill="1" applyAlignment="1">
      <alignment horizontal="center" vertical="center"/>
    </xf>
    <xf numFmtId="0" fontId="0" fillId="3" borderId="0" xfId="0" applyFill="1"/>
    <xf numFmtId="164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4" fontId="10" fillId="3" borderId="4" xfId="0" applyNumberFormat="1" applyFont="1" applyFill="1" applyBorder="1" applyAlignment="1" applyProtection="1">
      <alignment horizontal="left" vertical="top" wrapText="1"/>
    </xf>
    <xf numFmtId="0" fontId="5" fillId="3" borderId="0" xfId="0" applyFont="1" applyFill="1"/>
    <xf numFmtId="0" fontId="5" fillId="3" borderId="0" xfId="0" applyFont="1" applyFill="1" applyBorder="1"/>
    <xf numFmtId="0" fontId="9" fillId="3" borderId="2" xfId="0" applyNumberFormat="1" applyFont="1" applyFill="1" applyBorder="1" applyAlignment="1">
      <alignment horizontal="center" vertical="center" textRotation="90" wrapText="1"/>
    </xf>
    <xf numFmtId="49" fontId="9" fillId="3" borderId="1" xfId="0" applyNumberFormat="1" applyFont="1" applyFill="1" applyBorder="1" applyAlignment="1">
      <alignment horizontal="center" vertical="top" wrapText="1" shrinkToFit="1"/>
    </xf>
    <xf numFmtId="49" fontId="9" fillId="3" borderId="4" xfId="0" applyNumberFormat="1" applyFont="1" applyFill="1" applyBorder="1" applyAlignment="1" applyProtection="1">
      <alignment horizontal="left" vertical="center" wrapText="1"/>
    </xf>
    <xf numFmtId="49" fontId="9" fillId="3" borderId="9" xfId="0" applyNumberFormat="1" applyFont="1" applyFill="1" applyBorder="1" applyAlignment="1">
      <alignment horizontal="center" vertical="top"/>
    </xf>
    <xf numFmtId="49" fontId="9" fillId="3" borderId="10" xfId="0" applyNumberFormat="1" applyFont="1" applyFill="1" applyBorder="1" applyAlignment="1" applyProtection="1">
      <alignment horizontal="left" vertical="center" wrapText="1"/>
    </xf>
    <xf numFmtId="49" fontId="9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/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2" fillId="3" borderId="0" xfId="0" applyFont="1" applyFill="1"/>
    <xf numFmtId="0" fontId="12" fillId="3" borderId="0" xfId="0" applyFont="1" applyFill="1" applyAlignment="1"/>
    <xf numFmtId="0" fontId="10" fillId="3" borderId="7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center" wrapText="1"/>
    </xf>
    <xf numFmtId="4" fontId="10" fillId="3" borderId="10" xfId="0" applyNumberFormat="1" applyFont="1" applyFill="1" applyBorder="1" applyAlignment="1" applyProtection="1">
      <alignment horizontal="left" vertical="top" wrapText="1"/>
    </xf>
    <xf numFmtId="0" fontId="5" fillId="3" borderId="0" xfId="0" applyFont="1" applyFill="1" applyAlignment="1">
      <alignment horizontal="center"/>
    </xf>
    <xf numFmtId="164" fontId="10" fillId="3" borderId="1" xfId="0" applyNumberFormat="1" applyFont="1" applyFill="1" applyBorder="1" applyAlignment="1">
      <alignment horizontal="right" vertical="top"/>
    </xf>
    <xf numFmtId="49" fontId="10" fillId="3" borderId="4" xfId="0" applyNumberFormat="1" applyFont="1" applyFill="1" applyBorder="1" applyAlignment="1" applyProtection="1">
      <alignment horizontal="left" vertical="center" wrapText="1"/>
    </xf>
    <xf numFmtId="165" fontId="10" fillId="3" borderId="10" xfId="0" applyNumberFormat="1" applyFont="1" applyFill="1" applyBorder="1" applyAlignment="1" applyProtection="1">
      <alignment horizontal="left" vertical="center" wrapText="1"/>
    </xf>
    <xf numFmtId="165" fontId="10" fillId="3" borderId="4" xfId="0" applyNumberFormat="1" applyFont="1" applyFill="1" applyBorder="1" applyAlignment="1" applyProtection="1">
      <alignment horizontal="left" vertical="center" wrapText="1"/>
    </xf>
    <xf numFmtId="49" fontId="10" fillId="3" borderId="5" xfId="0" applyNumberFormat="1" applyFont="1" applyFill="1" applyBorder="1" applyAlignment="1" applyProtection="1">
      <alignment horizontal="left" vertical="center" wrapText="1"/>
    </xf>
    <xf numFmtId="0" fontId="11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/>
    </xf>
    <xf numFmtId="164" fontId="10" fillId="3" borderId="9" xfId="0" applyNumberFormat="1" applyFont="1" applyFill="1" applyBorder="1" applyAlignment="1">
      <alignment horizontal="right" vertical="top"/>
    </xf>
    <xf numFmtId="164" fontId="10" fillId="3" borderId="1" xfId="0" applyNumberFormat="1" applyFont="1" applyFill="1" applyBorder="1" applyAlignment="1">
      <alignment horizontal="right" vertical="top" wrapText="1"/>
    </xf>
    <xf numFmtId="0" fontId="5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9" fillId="3" borderId="6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49" fontId="9" fillId="3" borderId="1" xfId="0" applyNumberFormat="1" applyFont="1" applyFill="1" applyBorder="1" applyAlignment="1">
      <alignment horizontal="center" wrapText="1"/>
    </xf>
    <xf numFmtId="49" fontId="9" fillId="3" borderId="1" xfId="0" quotePrefix="1" applyNumberFormat="1" applyFont="1" applyFill="1" applyBorder="1" applyAlignment="1">
      <alignment horizontal="center" wrapText="1"/>
    </xf>
    <xf numFmtId="0" fontId="9" fillId="3" borderId="1" xfId="0" applyNumberFormat="1" applyFont="1" applyFill="1" applyBorder="1" applyAlignment="1">
      <alignment horizontal="left" vertical="center" textRotation="90" wrapText="1"/>
    </xf>
    <xf numFmtId="0" fontId="9" fillId="3" borderId="2" xfId="0" applyNumberFormat="1" applyFont="1" applyFill="1" applyBorder="1" applyAlignment="1">
      <alignment horizontal="left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доходы 2018-2020"/>
  <dimension ref="A1:V217"/>
  <sheetViews>
    <sheetView tabSelected="1" view="pageBreakPreview" zoomScale="40" zoomScaleNormal="40" zoomScaleSheetLayoutView="40" workbookViewId="0">
      <pane xSplit="9" topLeftCell="J1" activePane="topRight" state="frozen"/>
      <selection pane="topRight" activeCell="M12" sqref="M12:M13"/>
    </sheetView>
  </sheetViews>
  <sheetFormatPr defaultColWidth="9.109375" defaultRowHeight="21" x14ac:dyDescent="0.4"/>
  <cols>
    <col min="1" max="1" width="13" style="48" customWidth="1"/>
    <col min="2" max="2" width="17" style="48" customWidth="1"/>
    <col min="3" max="3" width="12.5546875" style="48" customWidth="1"/>
    <col min="4" max="4" width="11.109375" style="48" customWidth="1"/>
    <col min="5" max="5" width="10.88671875" style="48" customWidth="1"/>
    <col min="6" max="6" width="12" style="48" customWidth="1"/>
    <col min="7" max="7" width="12.5546875" style="48" customWidth="1"/>
    <col min="8" max="8" width="14.88671875" style="48" customWidth="1"/>
    <col min="9" max="9" width="14.6640625" style="48" customWidth="1"/>
    <col min="10" max="10" width="228" style="14" customWidth="1"/>
    <col min="11" max="11" width="44.88671875" style="35" customWidth="1"/>
    <col min="12" max="12" width="43.5546875" style="35" customWidth="1"/>
    <col min="13" max="13" width="43.88671875" style="35" customWidth="1"/>
    <col min="14" max="14" width="6.5546875" style="32" customWidth="1"/>
    <col min="15" max="15" width="23" style="32" customWidth="1"/>
    <col min="16" max="16" width="23.33203125" customWidth="1"/>
    <col min="17" max="17" width="26.109375" customWidth="1"/>
    <col min="18" max="18" width="24.44140625" customWidth="1"/>
  </cols>
  <sheetData>
    <row r="1" spans="1:18" ht="28.2" x14ac:dyDescent="0.4">
      <c r="K1" s="60"/>
      <c r="L1" s="60"/>
      <c r="M1" s="60"/>
    </row>
    <row r="2" spans="1:18" ht="31.5" customHeight="1" x14ac:dyDescent="0.4">
      <c r="K2" s="64" t="s">
        <v>422</v>
      </c>
      <c r="L2" s="65"/>
      <c r="M2" s="65"/>
    </row>
    <row r="3" spans="1:18" ht="70.5" customHeight="1" x14ac:dyDescent="0.4">
      <c r="K3" s="67" t="s">
        <v>423</v>
      </c>
      <c r="L3" s="65"/>
      <c r="M3" s="65"/>
    </row>
    <row r="4" spans="1:18" ht="12" customHeight="1" x14ac:dyDescent="0.4">
      <c r="K4" s="65" t="s">
        <v>419</v>
      </c>
      <c r="L4" s="65"/>
      <c r="M4" s="65"/>
    </row>
    <row r="5" spans="1:18" ht="16.5" customHeight="1" x14ac:dyDescent="0.4">
      <c r="K5" s="65"/>
      <c r="L5" s="65"/>
      <c r="M5" s="65"/>
    </row>
    <row r="6" spans="1:18" ht="24" customHeight="1" x14ac:dyDescent="0.4">
      <c r="K6" s="60"/>
      <c r="L6" s="60"/>
      <c r="M6" s="60"/>
    </row>
    <row r="7" spans="1:18" s="1" customFormat="1" ht="30.75" customHeight="1" x14ac:dyDescent="0.5">
      <c r="A7" s="37"/>
      <c r="B7" s="37"/>
      <c r="C7" s="37"/>
      <c r="D7" s="37"/>
      <c r="E7" s="37"/>
      <c r="F7" s="37"/>
      <c r="G7" s="37"/>
      <c r="H7" s="37"/>
      <c r="I7" s="38"/>
      <c r="J7" s="15"/>
      <c r="K7" s="66"/>
      <c r="L7" s="66"/>
      <c r="M7" s="66"/>
      <c r="N7" s="24"/>
      <c r="O7" s="24"/>
    </row>
    <row r="8" spans="1:18" s="1" customFormat="1" ht="28.2" x14ac:dyDescent="0.5">
      <c r="A8" s="37"/>
      <c r="B8" s="37"/>
      <c r="C8" s="37"/>
      <c r="D8" s="37"/>
      <c r="E8" s="37"/>
      <c r="F8" s="37"/>
      <c r="G8" s="37"/>
      <c r="H8" s="37"/>
      <c r="I8" s="38"/>
      <c r="J8" s="15"/>
      <c r="K8" s="61"/>
      <c r="L8" s="61"/>
      <c r="M8" s="61"/>
      <c r="N8" s="24"/>
      <c r="O8" s="24"/>
    </row>
    <row r="9" spans="1:18" s="1" customFormat="1" ht="58.2" customHeight="1" x14ac:dyDescent="0.75">
      <c r="A9" s="54"/>
      <c r="B9" s="54"/>
      <c r="C9" s="54"/>
      <c r="D9" s="54"/>
      <c r="E9" s="54"/>
      <c r="F9" s="54"/>
      <c r="G9" s="16"/>
      <c r="H9" s="16"/>
      <c r="I9" s="16"/>
      <c r="J9" s="68" t="s">
        <v>420</v>
      </c>
      <c r="K9" s="68"/>
      <c r="L9" s="68"/>
      <c r="M9" s="49"/>
      <c r="N9" s="25"/>
      <c r="O9" s="25"/>
      <c r="P9" s="4"/>
      <c r="Q9" s="4"/>
      <c r="R9" s="4"/>
    </row>
    <row r="10" spans="1:18" s="1" customFormat="1" ht="28.2" x14ac:dyDescent="0.5">
      <c r="A10" s="37"/>
      <c r="B10" s="37"/>
      <c r="C10" s="37"/>
      <c r="D10" s="37"/>
      <c r="E10" s="37"/>
      <c r="F10" s="37"/>
      <c r="G10" s="37"/>
      <c r="H10" s="37"/>
      <c r="I10" s="37"/>
      <c r="J10" s="17"/>
      <c r="K10" s="69"/>
      <c r="L10" s="69"/>
      <c r="M10" s="69"/>
      <c r="N10" s="24"/>
      <c r="O10" s="24"/>
    </row>
    <row r="11" spans="1:18" s="1" customFormat="1" ht="28.2" x14ac:dyDescent="0.5">
      <c r="A11" s="75" t="s">
        <v>214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24"/>
      <c r="O11" s="24"/>
    </row>
    <row r="12" spans="1:18" s="1" customFormat="1" ht="30.75" customHeight="1" x14ac:dyDescent="0.55000000000000004">
      <c r="A12" s="78" t="s">
        <v>167</v>
      </c>
      <c r="B12" s="76" t="s">
        <v>158</v>
      </c>
      <c r="C12" s="77"/>
      <c r="D12" s="77"/>
      <c r="E12" s="77"/>
      <c r="F12" s="77"/>
      <c r="G12" s="77"/>
      <c r="H12" s="77"/>
      <c r="I12" s="77"/>
      <c r="J12" s="73" t="s">
        <v>193</v>
      </c>
      <c r="K12" s="73" t="s">
        <v>153</v>
      </c>
      <c r="L12" s="73" t="s">
        <v>277</v>
      </c>
      <c r="M12" s="73" t="s">
        <v>377</v>
      </c>
      <c r="N12" s="24"/>
      <c r="O12" s="24"/>
    </row>
    <row r="13" spans="1:18" s="1" customFormat="1" ht="397.5" customHeight="1" thickBot="1" x14ac:dyDescent="0.5">
      <c r="A13" s="79"/>
      <c r="B13" s="39" t="s">
        <v>235</v>
      </c>
      <c r="C13" s="39" t="s">
        <v>168</v>
      </c>
      <c r="D13" s="39" t="s">
        <v>211</v>
      </c>
      <c r="E13" s="39" t="s">
        <v>169</v>
      </c>
      <c r="F13" s="39" t="s">
        <v>209</v>
      </c>
      <c r="G13" s="39" t="s">
        <v>212</v>
      </c>
      <c r="H13" s="39" t="s">
        <v>151</v>
      </c>
      <c r="I13" s="39" t="s">
        <v>159</v>
      </c>
      <c r="J13" s="74"/>
      <c r="K13" s="74"/>
      <c r="L13" s="74"/>
      <c r="M13" s="74"/>
      <c r="N13" s="24"/>
      <c r="O13" s="24"/>
    </row>
    <row r="14" spans="1:18" s="1" customFormat="1" ht="30.6" x14ac:dyDescent="0.45">
      <c r="A14" s="19"/>
      <c r="B14" s="19">
        <v>1</v>
      </c>
      <c r="C14" s="19">
        <v>2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  <c r="I14" s="19">
        <v>8</v>
      </c>
      <c r="J14" s="18">
        <v>9</v>
      </c>
      <c r="K14" s="18">
        <v>10</v>
      </c>
      <c r="L14" s="19">
        <v>11</v>
      </c>
      <c r="M14" s="18">
        <v>12</v>
      </c>
      <c r="N14" s="24"/>
      <c r="O14" s="24"/>
    </row>
    <row r="15" spans="1:18" s="1" customFormat="1" ht="30.6" x14ac:dyDescent="0.45">
      <c r="A15" s="8" t="s">
        <v>117</v>
      </c>
      <c r="B15" s="8" t="s">
        <v>103</v>
      </c>
      <c r="C15" s="8" t="s">
        <v>117</v>
      </c>
      <c r="D15" s="8" t="s">
        <v>104</v>
      </c>
      <c r="E15" s="8" t="s">
        <v>104</v>
      </c>
      <c r="F15" s="8" t="s">
        <v>103</v>
      </c>
      <c r="G15" s="8" t="s">
        <v>104</v>
      </c>
      <c r="H15" s="8" t="s">
        <v>224</v>
      </c>
      <c r="I15" s="8" t="s">
        <v>103</v>
      </c>
      <c r="J15" s="26" t="s">
        <v>220</v>
      </c>
      <c r="K15" s="9">
        <f>K16+K25+K31+K41+K51+K68+K75+K86+K96+K99+K143+K47</f>
        <v>2566984.5000000005</v>
      </c>
      <c r="L15" s="9">
        <f>L16+L25+L31+L41+L51+L68+L75+L86+L96+L99+L143+L47</f>
        <v>2613069.9999999995</v>
      </c>
      <c r="M15" s="9">
        <f>M16+M25+M31+M41+M51+M68+M75+M86+M96+M99+M143+M47</f>
        <v>2674532.7000000002</v>
      </c>
      <c r="N15" s="27"/>
      <c r="O15" s="27"/>
      <c r="P15" s="7"/>
      <c r="Q15" s="7"/>
      <c r="R15" s="7"/>
    </row>
    <row r="16" spans="1:18" s="1" customFormat="1" ht="30.6" x14ac:dyDescent="0.45">
      <c r="A16" s="8" t="s">
        <v>130</v>
      </c>
      <c r="B16" s="8" t="s">
        <v>118</v>
      </c>
      <c r="C16" s="8" t="s">
        <v>117</v>
      </c>
      <c r="D16" s="8" t="s">
        <v>120</v>
      </c>
      <c r="E16" s="8" t="s">
        <v>104</v>
      </c>
      <c r="F16" s="8" t="s">
        <v>103</v>
      </c>
      <c r="G16" s="8" t="s">
        <v>104</v>
      </c>
      <c r="H16" s="8" t="s">
        <v>224</v>
      </c>
      <c r="I16" s="8" t="s">
        <v>103</v>
      </c>
      <c r="J16" s="11" t="s">
        <v>232</v>
      </c>
      <c r="K16" s="9">
        <f>K17+K19</f>
        <v>2438669.7000000002</v>
      </c>
      <c r="L16" s="9">
        <f>L17+L19</f>
        <v>2481636.7999999998</v>
      </c>
      <c r="M16" s="9">
        <f>M17+M19</f>
        <v>2542118.5</v>
      </c>
      <c r="N16" s="24"/>
      <c r="O16" s="24"/>
    </row>
    <row r="17" spans="1:18" s="1" customFormat="1" ht="30.6" x14ac:dyDescent="0.45">
      <c r="A17" s="8" t="s">
        <v>126</v>
      </c>
      <c r="B17" s="8" t="s">
        <v>118</v>
      </c>
      <c r="C17" s="8" t="s">
        <v>117</v>
      </c>
      <c r="D17" s="8" t="s">
        <v>120</v>
      </c>
      <c r="E17" s="8" t="s">
        <v>120</v>
      </c>
      <c r="F17" s="8" t="s">
        <v>103</v>
      </c>
      <c r="G17" s="8" t="s">
        <v>104</v>
      </c>
      <c r="H17" s="8" t="s">
        <v>224</v>
      </c>
      <c r="I17" s="8" t="s">
        <v>112</v>
      </c>
      <c r="J17" s="11" t="s">
        <v>218</v>
      </c>
      <c r="K17" s="9">
        <f>K18</f>
        <v>1603200</v>
      </c>
      <c r="L17" s="9">
        <f>L18</f>
        <v>1612819.2</v>
      </c>
      <c r="M17" s="9">
        <f>M18</f>
        <v>1638624.3</v>
      </c>
      <c r="N17" s="24"/>
      <c r="O17" s="24"/>
      <c r="P17" s="7"/>
      <c r="Q17" s="7"/>
      <c r="R17" s="7"/>
    </row>
    <row r="18" spans="1:18" s="1" customFormat="1" ht="61.2" x14ac:dyDescent="0.45">
      <c r="A18" s="8" t="s">
        <v>37</v>
      </c>
      <c r="B18" s="8" t="s">
        <v>118</v>
      </c>
      <c r="C18" s="8" t="s">
        <v>117</v>
      </c>
      <c r="D18" s="8" t="s">
        <v>120</v>
      </c>
      <c r="E18" s="8" t="s">
        <v>120</v>
      </c>
      <c r="F18" s="8" t="s">
        <v>102</v>
      </c>
      <c r="G18" s="8" t="s">
        <v>114</v>
      </c>
      <c r="H18" s="8" t="s">
        <v>224</v>
      </c>
      <c r="I18" s="8" t="s">
        <v>112</v>
      </c>
      <c r="J18" s="26" t="s">
        <v>183</v>
      </c>
      <c r="K18" s="10">
        <v>1603200</v>
      </c>
      <c r="L18" s="9">
        <v>1612819.2</v>
      </c>
      <c r="M18" s="9">
        <v>1638624.3</v>
      </c>
      <c r="N18" s="24"/>
      <c r="O18" s="24"/>
      <c r="P18" s="7"/>
      <c r="Q18" s="7"/>
      <c r="R18" s="7"/>
    </row>
    <row r="19" spans="1:18" s="1" customFormat="1" ht="30.6" x14ac:dyDescent="0.45">
      <c r="A19" s="8" t="s">
        <v>35</v>
      </c>
      <c r="B19" s="8" t="s">
        <v>118</v>
      </c>
      <c r="C19" s="8" t="s">
        <v>117</v>
      </c>
      <c r="D19" s="8" t="s">
        <v>120</v>
      </c>
      <c r="E19" s="8" t="s">
        <v>114</v>
      </c>
      <c r="F19" s="8" t="s">
        <v>103</v>
      </c>
      <c r="G19" s="8" t="s">
        <v>120</v>
      </c>
      <c r="H19" s="8" t="s">
        <v>224</v>
      </c>
      <c r="I19" s="8" t="s">
        <v>112</v>
      </c>
      <c r="J19" s="11" t="s">
        <v>217</v>
      </c>
      <c r="K19" s="10">
        <f>K20+K21+K23+K22+K24</f>
        <v>835469.7</v>
      </c>
      <c r="L19" s="10">
        <f t="shared" ref="L19:M19" si="0">L20+L21+L23+L22+L24</f>
        <v>868817.6</v>
      </c>
      <c r="M19" s="10">
        <f t="shared" si="0"/>
        <v>903494.2</v>
      </c>
      <c r="N19" s="24"/>
      <c r="O19" s="24"/>
    </row>
    <row r="20" spans="1:18" s="1" customFormat="1" ht="91.8" x14ac:dyDescent="0.45">
      <c r="A20" s="8" t="s">
        <v>38</v>
      </c>
      <c r="B20" s="8" t="s">
        <v>118</v>
      </c>
      <c r="C20" s="8" t="s">
        <v>117</v>
      </c>
      <c r="D20" s="8" t="s">
        <v>120</v>
      </c>
      <c r="E20" s="8" t="s">
        <v>114</v>
      </c>
      <c r="F20" s="8" t="s">
        <v>108</v>
      </c>
      <c r="G20" s="8" t="s">
        <v>120</v>
      </c>
      <c r="H20" s="8" t="s">
        <v>224</v>
      </c>
      <c r="I20" s="8" t="s">
        <v>112</v>
      </c>
      <c r="J20" s="28" t="s">
        <v>180</v>
      </c>
      <c r="K20" s="10">
        <v>822269.7</v>
      </c>
      <c r="L20" s="10">
        <v>855089.6</v>
      </c>
      <c r="M20" s="10">
        <v>889217.1</v>
      </c>
      <c r="N20" s="24"/>
      <c r="O20" s="24"/>
    </row>
    <row r="21" spans="1:18" s="1" customFormat="1" ht="122.4" x14ac:dyDescent="0.45">
      <c r="A21" s="8" t="s">
        <v>25</v>
      </c>
      <c r="B21" s="8" t="s">
        <v>118</v>
      </c>
      <c r="C21" s="8" t="s">
        <v>117</v>
      </c>
      <c r="D21" s="8" t="s">
        <v>120</v>
      </c>
      <c r="E21" s="8" t="s">
        <v>114</v>
      </c>
      <c r="F21" s="8" t="s">
        <v>115</v>
      </c>
      <c r="G21" s="8" t="s">
        <v>120</v>
      </c>
      <c r="H21" s="8" t="s">
        <v>224</v>
      </c>
      <c r="I21" s="8" t="s">
        <v>112</v>
      </c>
      <c r="J21" s="28" t="s">
        <v>200</v>
      </c>
      <c r="K21" s="10">
        <v>220</v>
      </c>
      <c r="L21" s="9">
        <v>228.8</v>
      </c>
      <c r="M21" s="9">
        <v>238</v>
      </c>
      <c r="N21" s="24"/>
      <c r="O21" s="24"/>
    </row>
    <row r="22" spans="1:18" s="1" customFormat="1" ht="61.2" x14ac:dyDescent="0.45">
      <c r="A22" s="8" t="s">
        <v>45</v>
      </c>
      <c r="B22" s="8" t="s">
        <v>118</v>
      </c>
      <c r="C22" s="8" t="s">
        <v>117</v>
      </c>
      <c r="D22" s="8" t="s">
        <v>120</v>
      </c>
      <c r="E22" s="8" t="s">
        <v>114</v>
      </c>
      <c r="F22" s="8" t="s">
        <v>124</v>
      </c>
      <c r="G22" s="8" t="s">
        <v>120</v>
      </c>
      <c r="H22" s="8" t="s">
        <v>224</v>
      </c>
      <c r="I22" s="8" t="s">
        <v>112</v>
      </c>
      <c r="J22" s="28" t="s">
        <v>185</v>
      </c>
      <c r="K22" s="10">
        <v>330</v>
      </c>
      <c r="L22" s="9">
        <v>343.2</v>
      </c>
      <c r="M22" s="9">
        <v>356.9</v>
      </c>
      <c r="N22" s="24"/>
      <c r="O22" s="24"/>
    </row>
    <row r="23" spans="1:18" s="1" customFormat="1" ht="91.8" x14ac:dyDescent="0.45">
      <c r="A23" s="8" t="s">
        <v>61</v>
      </c>
      <c r="B23" s="8" t="s">
        <v>118</v>
      </c>
      <c r="C23" s="8" t="s">
        <v>117</v>
      </c>
      <c r="D23" s="8" t="s">
        <v>120</v>
      </c>
      <c r="E23" s="8" t="s">
        <v>114</v>
      </c>
      <c r="F23" s="8" t="s">
        <v>132</v>
      </c>
      <c r="G23" s="8" t="s">
        <v>120</v>
      </c>
      <c r="H23" s="8" t="s">
        <v>224</v>
      </c>
      <c r="I23" s="8" t="s">
        <v>112</v>
      </c>
      <c r="J23" s="28" t="s">
        <v>165</v>
      </c>
      <c r="K23" s="10">
        <v>2650</v>
      </c>
      <c r="L23" s="9">
        <v>2756</v>
      </c>
      <c r="M23" s="9">
        <v>2866.2</v>
      </c>
      <c r="N23" s="24"/>
      <c r="O23" s="24"/>
    </row>
    <row r="24" spans="1:18" s="1" customFormat="1" ht="61.2" x14ac:dyDescent="0.45">
      <c r="A24" s="8" t="s">
        <v>57</v>
      </c>
      <c r="B24" s="8" t="s">
        <v>7</v>
      </c>
      <c r="C24" s="8" t="s">
        <v>11</v>
      </c>
      <c r="D24" s="8" t="s">
        <v>9</v>
      </c>
      <c r="E24" s="8" t="s">
        <v>114</v>
      </c>
      <c r="F24" s="8" t="s">
        <v>278</v>
      </c>
      <c r="G24" s="8" t="s">
        <v>9</v>
      </c>
      <c r="H24" s="8" t="s">
        <v>224</v>
      </c>
      <c r="I24" s="8" t="s">
        <v>12</v>
      </c>
      <c r="J24" s="28" t="s">
        <v>334</v>
      </c>
      <c r="K24" s="10">
        <v>10000</v>
      </c>
      <c r="L24" s="9">
        <v>10400</v>
      </c>
      <c r="M24" s="9">
        <v>10816</v>
      </c>
      <c r="N24" s="24"/>
      <c r="O24" s="24"/>
    </row>
    <row r="25" spans="1:18" s="1" customFormat="1" ht="40.5" customHeight="1" x14ac:dyDescent="0.45">
      <c r="A25" s="8" t="s">
        <v>110</v>
      </c>
      <c r="B25" s="8" t="s">
        <v>32</v>
      </c>
      <c r="C25" s="8" t="s">
        <v>117</v>
      </c>
      <c r="D25" s="8" t="s">
        <v>105</v>
      </c>
      <c r="E25" s="8" t="s">
        <v>104</v>
      </c>
      <c r="F25" s="8" t="s">
        <v>103</v>
      </c>
      <c r="G25" s="8" t="s">
        <v>104</v>
      </c>
      <c r="H25" s="8" t="s">
        <v>224</v>
      </c>
      <c r="I25" s="8" t="s">
        <v>103</v>
      </c>
      <c r="J25" s="11" t="s">
        <v>174</v>
      </c>
      <c r="K25" s="9">
        <f>K26</f>
        <v>3158.8</v>
      </c>
      <c r="L25" s="9">
        <f t="shared" ref="L25:M25" si="1">L26</f>
        <v>3233.5999999999995</v>
      </c>
      <c r="M25" s="9">
        <f t="shared" si="1"/>
        <v>3321.7000000000003</v>
      </c>
      <c r="N25" s="24"/>
      <c r="O25" s="24"/>
    </row>
    <row r="26" spans="1:18" s="1" customFormat="1" ht="40.5" customHeight="1" x14ac:dyDescent="0.45">
      <c r="A26" s="8" t="s">
        <v>106</v>
      </c>
      <c r="B26" s="8" t="s">
        <v>32</v>
      </c>
      <c r="C26" s="8" t="s">
        <v>117</v>
      </c>
      <c r="D26" s="8" t="s">
        <v>105</v>
      </c>
      <c r="E26" s="8" t="s">
        <v>114</v>
      </c>
      <c r="F26" s="8" t="s">
        <v>103</v>
      </c>
      <c r="G26" s="8" t="s">
        <v>120</v>
      </c>
      <c r="H26" s="8" t="s">
        <v>224</v>
      </c>
      <c r="I26" s="8" t="s">
        <v>112</v>
      </c>
      <c r="J26" s="11" t="s">
        <v>181</v>
      </c>
      <c r="K26" s="9">
        <f>K27+K28+K29+K30</f>
        <v>3158.8</v>
      </c>
      <c r="L26" s="9">
        <f t="shared" ref="L26:M26" si="2">L27+L28+L29+L30</f>
        <v>3233.5999999999995</v>
      </c>
      <c r="M26" s="9">
        <f t="shared" si="2"/>
        <v>3321.7000000000003</v>
      </c>
      <c r="N26" s="24"/>
      <c r="O26" s="24"/>
    </row>
    <row r="27" spans="1:18" s="1" customFormat="1" ht="91.8" x14ac:dyDescent="0.45">
      <c r="A27" s="8" t="s">
        <v>36</v>
      </c>
      <c r="B27" s="8" t="s">
        <v>32</v>
      </c>
      <c r="C27" s="8" t="s">
        <v>117</v>
      </c>
      <c r="D27" s="8" t="s">
        <v>105</v>
      </c>
      <c r="E27" s="8" t="s">
        <v>114</v>
      </c>
      <c r="F27" s="8" t="s">
        <v>16</v>
      </c>
      <c r="G27" s="8" t="s">
        <v>120</v>
      </c>
      <c r="H27" s="8" t="s">
        <v>224</v>
      </c>
      <c r="I27" s="8" t="s">
        <v>112</v>
      </c>
      <c r="J27" s="11" t="s">
        <v>208</v>
      </c>
      <c r="K27" s="10">
        <v>1428.2</v>
      </c>
      <c r="L27" s="10">
        <v>1446.7</v>
      </c>
      <c r="M27" s="10">
        <v>1462.5</v>
      </c>
      <c r="N27" s="24"/>
      <c r="O27" s="24"/>
    </row>
    <row r="28" spans="1:18" s="1" customFormat="1" ht="91.8" x14ac:dyDescent="0.45">
      <c r="A28" s="8" t="s">
        <v>111</v>
      </c>
      <c r="B28" s="8" t="s">
        <v>32</v>
      </c>
      <c r="C28" s="8" t="s">
        <v>117</v>
      </c>
      <c r="D28" s="8" t="s">
        <v>105</v>
      </c>
      <c r="E28" s="8" t="s">
        <v>114</v>
      </c>
      <c r="F28" s="8" t="s">
        <v>15</v>
      </c>
      <c r="G28" s="8" t="s">
        <v>120</v>
      </c>
      <c r="H28" s="8" t="s">
        <v>224</v>
      </c>
      <c r="I28" s="8" t="s">
        <v>112</v>
      </c>
      <c r="J28" s="28" t="s">
        <v>148</v>
      </c>
      <c r="K28" s="10">
        <v>7.9</v>
      </c>
      <c r="L28" s="10">
        <v>8.1</v>
      </c>
      <c r="M28" s="10">
        <v>8.5</v>
      </c>
      <c r="N28" s="24"/>
      <c r="O28" s="24"/>
    </row>
    <row r="29" spans="1:18" s="1" customFormat="1" ht="91.8" x14ac:dyDescent="0.45">
      <c r="A29" s="8" t="s">
        <v>107</v>
      </c>
      <c r="B29" s="8" t="s">
        <v>32</v>
      </c>
      <c r="C29" s="8" t="s">
        <v>117</v>
      </c>
      <c r="D29" s="8" t="s">
        <v>105</v>
      </c>
      <c r="E29" s="8" t="s">
        <v>114</v>
      </c>
      <c r="F29" s="8" t="s">
        <v>22</v>
      </c>
      <c r="G29" s="8" t="s">
        <v>120</v>
      </c>
      <c r="H29" s="8" t="s">
        <v>224</v>
      </c>
      <c r="I29" s="8" t="s">
        <v>112</v>
      </c>
      <c r="J29" s="11" t="s">
        <v>198</v>
      </c>
      <c r="K29" s="10">
        <v>1901.8</v>
      </c>
      <c r="L29" s="10">
        <v>1958.1</v>
      </c>
      <c r="M29" s="10">
        <v>2038.4</v>
      </c>
      <c r="N29" s="24"/>
      <c r="O29" s="24"/>
    </row>
    <row r="30" spans="1:18" s="1" customFormat="1" ht="91.8" x14ac:dyDescent="0.45">
      <c r="A30" s="8" t="s">
        <v>109</v>
      </c>
      <c r="B30" s="8" t="s">
        <v>32</v>
      </c>
      <c r="C30" s="8" t="s">
        <v>117</v>
      </c>
      <c r="D30" s="8" t="s">
        <v>105</v>
      </c>
      <c r="E30" s="8" t="s">
        <v>114</v>
      </c>
      <c r="F30" s="8" t="s">
        <v>91</v>
      </c>
      <c r="G30" s="8" t="s">
        <v>120</v>
      </c>
      <c r="H30" s="8" t="s">
        <v>224</v>
      </c>
      <c r="I30" s="8" t="s">
        <v>112</v>
      </c>
      <c r="J30" s="11" t="s">
        <v>195</v>
      </c>
      <c r="K30" s="10">
        <v>-179.1</v>
      </c>
      <c r="L30" s="10">
        <v>-179.3</v>
      </c>
      <c r="M30" s="10">
        <v>-187.7</v>
      </c>
      <c r="N30" s="24"/>
      <c r="O30" s="24"/>
    </row>
    <row r="31" spans="1:18" s="1" customFormat="1" ht="30.6" x14ac:dyDescent="0.45">
      <c r="A31" s="8" t="s">
        <v>74</v>
      </c>
      <c r="B31" s="8" t="s">
        <v>10</v>
      </c>
      <c r="C31" s="8" t="s">
        <v>117</v>
      </c>
      <c r="D31" s="8" t="s">
        <v>116</v>
      </c>
      <c r="E31" s="8" t="s">
        <v>104</v>
      </c>
      <c r="F31" s="8" t="s">
        <v>103</v>
      </c>
      <c r="G31" s="8" t="s">
        <v>104</v>
      </c>
      <c r="H31" s="8" t="s">
        <v>224</v>
      </c>
      <c r="I31" s="8" t="s">
        <v>103</v>
      </c>
      <c r="J31" s="11" t="s">
        <v>231</v>
      </c>
      <c r="K31" s="10">
        <f>K37+K39+K32</f>
        <v>15748.5</v>
      </c>
      <c r="L31" s="10">
        <f t="shared" ref="L31:M31" si="3">L37+L39+L32</f>
        <v>16064.4</v>
      </c>
      <c r="M31" s="10">
        <f t="shared" si="3"/>
        <v>16723.5</v>
      </c>
      <c r="N31" s="24"/>
      <c r="O31" s="24"/>
    </row>
    <row r="32" spans="1:18" s="1" customFormat="1" ht="30.6" x14ac:dyDescent="0.45">
      <c r="A32" s="8" t="s">
        <v>68</v>
      </c>
      <c r="B32" s="8" t="s">
        <v>7</v>
      </c>
      <c r="C32" s="8" t="s">
        <v>117</v>
      </c>
      <c r="D32" s="8" t="s">
        <v>8</v>
      </c>
      <c r="E32" s="8" t="s">
        <v>9</v>
      </c>
      <c r="F32" s="8" t="s">
        <v>10</v>
      </c>
      <c r="G32" s="8" t="s">
        <v>104</v>
      </c>
      <c r="H32" s="8" t="s">
        <v>227</v>
      </c>
      <c r="I32" s="8" t="s">
        <v>12</v>
      </c>
      <c r="J32" s="11" t="s">
        <v>228</v>
      </c>
      <c r="K32" s="10">
        <f>K33+K35</f>
        <v>11948.5</v>
      </c>
      <c r="L32" s="10">
        <f t="shared" ref="L32:M32" si="4">L33+L35</f>
        <v>12264.4</v>
      </c>
      <c r="M32" s="10">
        <f t="shared" si="4"/>
        <v>12923.5</v>
      </c>
      <c r="N32" s="24"/>
      <c r="O32" s="24"/>
    </row>
    <row r="33" spans="1:15" s="1" customFormat="1" ht="30.6" x14ac:dyDescent="0.45">
      <c r="A33" s="8" t="s">
        <v>131</v>
      </c>
      <c r="B33" s="8" t="s">
        <v>7</v>
      </c>
      <c r="C33" s="8" t="s">
        <v>11</v>
      </c>
      <c r="D33" s="8" t="s">
        <v>8</v>
      </c>
      <c r="E33" s="8" t="s">
        <v>9</v>
      </c>
      <c r="F33" s="8" t="s">
        <v>108</v>
      </c>
      <c r="G33" s="8" t="s">
        <v>9</v>
      </c>
      <c r="H33" s="8" t="s">
        <v>281</v>
      </c>
      <c r="I33" s="8" t="s">
        <v>12</v>
      </c>
      <c r="J33" s="11" t="s">
        <v>182</v>
      </c>
      <c r="K33" s="10">
        <f>K34</f>
        <v>6000</v>
      </c>
      <c r="L33" s="10">
        <f t="shared" ref="L33:M33" si="5">L34</f>
        <v>6150</v>
      </c>
      <c r="M33" s="10">
        <f t="shared" si="5"/>
        <v>6500</v>
      </c>
      <c r="N33" s="24"/>
      <c r="O33" s="24"/>
    </row>
    <row r="34" spans="1:15" s="1" customFormat="1" ht="30.6" x14ac:dyDescent="0.45">
      <c r="A34" s="8" t="s">
        <v>70</v>
      </c>
      <c r="B34" s="8" t="s">
        <v>7</v>
      </c>
      <c r="C34" s="8" t="s">
        <v>11</v>
      </c>
      <c r="D34" s="8" t="s">
        <v>8</v>
      </c>
      <c r="E34" s="8" t="s">
        <v>120</v>
      </c>
      <c r="F34" s="8" t="s">
        <v>13</v>
      </c>
      <c r="G34" s="8" t="s">
        <v>120</v>
      </c>
      <c r="H34" s="8" t="s">
        <v>227</v>
      </c>
      <c r="I34" s="8" t="s">
        <v>12</v>
      </c>
      <c r="J34" s="11" t="s">
        <v>182</v>
      </c>
      <c r="K34" s="10">
        <v>6000</v>
      </c>
      <c r="L34" s="10">
        <v>6150</v>
      </c>
      <c r="M34" s="10">
        <v>6500</v>
      </c>
      <c r="N34" s="24"/>
      <c r="O34" s="24"/>
    </row>
    <row r="35" spans="1:15" s="1" customFormat="1" ht="61.2" x14ac:dyDescent="0.45">
      <c r="A35" s="8" t="s">
        <v>72</v>
      </c>
      <c r="B35" s="8" t="s">
        <v>7</v>
      </c>
      <c r="C35" s="8" t="s">
        <v>11</v>
      </c>
      <c r="D35" s="8" t="s">
        <v>8</v>
      </c>
      <c r="E35" s="8" t="s">
        <v>9</v>
      </c>
      <c r="F35" s="8" t="s">
        <v>115</v>
      </c>
      <c r="G35" s="8" t="s">
        <v>9</v>
      </c>
      <c r="H35" s="8" t="s">
        <v>224</v>
      </c>
      <c r="I35" s="8" t="s">
        <v>12</v>
      </c>
      <c r="J35" s="11" t="s">
        <v>279</v>
      </c>
      <c r="K35" s="10">
        <f>K36</f>
        <v>5948.5</v>
      </c>
      <c r="L35" s="10">
        <f t="shared" ref="L35:M35" si="6">L36</f>
        <v>6114.4</v>
      </c>
      <c r="M35" s="10">
        <f t="shared" si="6"/>
        <v>6423.5</v>
      </c>
      <c r="N35" s="24"/>
      <c r="O35" s="24"/>
    </row>
    <row r="36" spans="1:15" s="1" customFormat="1" ht="61.2" x14ac:dyDescent="0.45">
      <c r="A36" s="8" t="s">
        <v>65</v>
      </c>
      <c r="B36" s="8" t="s">
        <v>7</v>
      </c>
      <c r="C36" s="8" t="s">
        <v>11</v>
      </c>
      <c r="D36" s="8" t="s">
        <v>8</v>
      </c>
      <c r="E36" s="8" t="s">
        <v>9</v>
      </c>
      <c r="F36" s="8" t="s">
        <v>280</v>
      </c>
      <c r="G36" s="8" t="s">
        <v>9</v>
      </c>
      <c r="H36" s="8" t="s">
        <v>281</v>
      </c>
      <c r="I36" s="8" t="s">
        <v>12</v>
      </c>
      <c r="J36" s="11" t="s">
        <v>282</v>
      </c>
      <c r="K36" s="10">
        <v>5948.5</v>
      </c>
      <c r="L36" s="10">
        <v>6114.4</v>
      </c>
      <c r="M36" s="10">
        <v>6423.5</v>
      </c>
      <c r="N36" s="24"/>
      <c r="O36" s="24"/>
    </row>
    <row r="37" spans="1:15" s="1" customFormat="1" ht="30.6" x14ac:dyDescent="0.45">
      <c r="A37" s="8" t="s">
        <v>76</v>
      </c>
      <c r="B37" s="8" t="s">
        <v>118</v>
      </c>
      <c r="C37" s="8" t="s">
        <v>117</v>
      </c>
      <c r="D37" s="8" t="s">
        <v>116</v>
      </c>
      <c r="E37" s="8" t="s">
        <v>114</v>
      </c>
      <c r="F37" s="8" t="s">
        <v>103</v>
      </c>
      <c r="G37" s="8" t="s">
        <v>114</v>
      </c>
      <c r="H37" s="8" t="s">
        <v>224</v>
      </c>
      <c r="I37" s="8" t="s">
        <v>112</v>
      </c>
      <c r="J37" s="11" t="s">
        <v>140</v>
      </c>
      <c r="K37" s="10">
        <f>K38</f>
        <v>0</v>
      </c>
      <c r="L37" s="10">
        <f t="shared" ref="L37:M37" si="7">L38</f>
        <v>0</v>
      </c>
      <c r="M37" s="10">
        <f t="shared" si="7"/>
        <v>0</v>
      </c>
      <c r="N37" s="24"/>
      <c r="O37" s="24"/>
    </row>
    <row r="38" spans="1:15" s="1" customFormat="1" ht="30.6" x14ac:dyDescent="0.45">
      <c r="A38" s="8" t="s">
        <v>54</v>
      </c>
      <c r="B38" s="8" t="s">
        <v>118</v>
      </c>
      <c r="C38" s="8" t="s">
        <v>117</v>
      </c>
      <c r="D38" s="8" t="s">
        <v>116</v>
      </c>
      <c r="E38" s="8" t="s">
        <v>114</v>
      </c>
      <c r="F38" s="8" t="s">
        <v>108</v>
      </c>
      <c r="G38" s="8" t="s">
        <v>114</v>
      </c>
      <c r="H38" s="8" t="s">
        <v>224</v>
      </c>
      <c r="I38" s="8" t="s">
        <v>112</v>
      </c>
      <c r="J38" s="11" t="s">
        <v>140</v>
      </c>
      <c r="K38" s="10">
        <v>0</v>
      </c>
      <c r="L38" s="10">
        <v>0</v>
      </c>
      <c r="M38" s="10">
        <v>0</v>
      </c>
      <c r="N38" s="24"/>
      <c r="O38" s="24"/>
    </row>
    <row r="39" spans="1:15" s="1" customFormat="1" ht="30.6" x14ac:dyDescent="0.45">
      <c r="A39" s="8" t="s">
        <v>20</v>
      </c>
      <c r="B39" s="8" t="s">
        <v>118</v>
      </c>
      <c r="C39" s="8" t="s">
        <v>117</v>
      </c>
      <c r="D39" s="8" t="s">
        <v>116</v>
      </c>
      <c r="E39" s="8" t="s">
        <v>75</v>
      </c>
      <c r="F39" s="8" t="s">
        <v>103</v>
      </c>
      <c r="G39" s="8" t="s">
        <v>114</v>
      </c>
      <c r="H39" s="8" t="s">
        <v>224</v>
      </c>
      <c r="I39" s="8" t="s">
        <v>112</v>
      </c>
      <c r="J39" s="11" t="s">
        <v>146</v>
      </c>
      <c r="K39" s="10">
        <f>K40</f>
        <v>3800</v>
      </c>
      <c r="L39" s="10">
        <f t="shared" ref="L39:M39" si="8">L40</f>
        <v>3800</v>
      </c>
      <c r="M39" s="10">
        <f t="shared" si="8"/>
        <v>3800</v>
      </c>
      <c r="N39" s="24"/>
      <c r="O39" s="24"/>
    </row>
    <row r="40" spans="1:15" s="1" customFormat="1" ht="61.2" x14ac:dyDescent="0.45">
      <c r="A40" s="8" t="s">
        <v>86</v>
      </c>
      <c r="B40" s="8" t="s">
        <v>118</v>
      </c>
      <c r="C40" s="8" t="s">
        <v>117</v>
      </c>
      <c r="D40" s="8" t="s">
        <v>116</v>
      </c>
      <c r="E40" s="8" t="s">
        <v>75</v>
      </c>
      <c r="F40" s="8" t="s">
        <v>115</v>
      </c>
      <c r="G40" s="8" t="s">
        <v>114</v>
      </c>
      <c r="H40" s="8" t="s">
        <v>224</v>
      </c>
      <c r="I40" s="8" t="s">
        <v>112</v>
      </c>
      <c r="J40" s="11" t="s">
        <v>14</v>
      </c>
      <c r="K40" s="10">
        <v>3800</v>
      </c>
      <c r="L40" s="10">
        <v>3800</v>
      </c>
      <c r="M40" s="10">
        <v>3800</v>
      </c>
      <c r="N40" s="24"/>
      <c r="O40" s="24"/>
    </row>
    <row r="41" spans="1:15" s="1" customFormat="1" ht="30.6" x14ac:dyDescent="0.45">
      <c r="A41" s="8" t="s">
        <v>53</v>
      </c>
      <c r="B41" s="40" t="s">
        <v>10</v>
      </c>
      <c r="C41" s="40">
        <v>1</v>
      </c>
      <c r="D41" s="40" t="s">
        <v>119</v>
      </c>
      <c r="E41" s="40" t="s">
        <v>104</v>
      </c>
      <c r="F41" s="40" t="s">
        <v>103</v>
      </c>
      <c r="G41" s="40" t="s">
        <v>104</v>
      </c>
      <c r="H41" s="40" t="s">
        <v>224</v>
      </c>
      <c r="I41" s="40" t="s">
        <v>103</v>
      </c>
      <c r="J41" s="11" t="s">
        <v>152</v>
      </c>
      <c r="K41" s="10">
        <f>K42+K44</f>
        <v>3185</v>
      </c>
      <c r="L41" s="10">
        <f>L42+L44</f>
        <v>3312.3</v>
      </c>
      <c r="M41" s="10">
        <f>M42+M44</f>
        <v>3446</v>
      </c>
      <c r="N41" s="24"/>
      <c r="O41" s="24"/>
    </row>
    <row r="42" spans="1:15" s="1" customFormat="1" ht="30.6" x14ac:dyDescent="0.45">
      <c r="A42" s="8" t="s">
        <v>43</v>
      </c>
      <c r="B42" s="8" t="s">
        <v>118</v>
      </c>
      <c r="C42" s="8" t="s">
        <v>117</v>
      </c>
      <c r="D42" s="8" t="s">
        <v>119</v>
      </c>
      <c r="E42" s="8" t="s">
        <v>120</v>
      </c>
      <c r="F42" s="8" t="s">
        <v>103</v>
      </c>
      <c r="G42" s="8" t="s">
        <v>104</v>
      </c>
      <c r="H42" s="8" t="s">
        <v>224</v>
      </c>
      <c r="I42" s="8" t="s">
        <v>112</v>
      </c>
      <c r="J42" s="11" t="s">
        <v>162</v>
      </c>
      <c r="K42" s="10">
        <f>K43</f>
        <v>916</v>
      </c>
      <c r="L42" s="10">
        <f t="shared" ref="L42:M42" si="9">L43</f>
        <v>953</v>
      </c>
      <c r="M42" s="10">
        <f t="shared" si="9"/>
        <v>991</v>
      </c>
      <c r="N42" s="24"/>
      <c r="O42" s="24"/>
    </row>
    <row r="43" spans="1:15" s="1" customFormat="1" ht="61.2" x14ac:dyDescent="0.45">
      <c r="A43" s="8" t="s">
        <v>71</v>
      </c>
      <c r="B43" s="8" t="s">
        <v>118</v>
      </c>
      <c r="C43" s="8" t="s">
        <v>117</v>
      </c>
      <c r="D43" s="8" t="s">
        <v>119</v>
      </c>
      <c r="E43" s="8" t="s">
        <v>120</v>
      </c>
      <c r="F43" s="8" t="s">
        <v>124</v>
      </c>
      <c r="G43" s="8" t="s">
        <v>116</v>
      </c>
      <c r="H43" s="8" t="s">
        <v>224</v>
      </c>
      <c r="I43" s="8" t="s">
        <v>112</v>
      </c>
      <c r="J43" s="11" t="s">
        <v>199</v>
      </c>
      <c r="K43" s="10">
        <v>916</v>
      </c>
      <c r="L43" s="10">
        <v>953</v>
      </c>
      <c r="M43" s="10">
        <v>991</v>
      </c>
      <c r="N43" s="24"/>
      <c r="O43" s="24"/>
    </row>
    <row r="44" spans="1:15" s="1" customFormat="1" ht="30.6" x14ac:dyDescent="0.45">
      <c r="A44" s="8" t="s">
        <v>27</v>
      </c>
      <c r="B44" s="8" t="s">
        <v>118</v>
      </c>
      <c r="C44" s="8" t="s">
        <v>117</v>
      </c>
      <c r="D44" s="8" t="s">
        <v>119</v>
      </c>
      <c r="E44" s="8" t="s">
        <v>119</v>
      </c>
      <c r="F44" s="8" t="s">
        <v>103</v>
      </c>
      <c r="G44" s="8" t="s">
        <v>104</v>
      </c>
      <c r="H44" s="8" t="s">
        <v>224</v>
      </c>
      <c r="I44" s="8" t="s">
        <v>112</v>
      </c>
      <c r="J44" s="11" t="s">
        <v>210</v>
      </c>
      <c r="K44" s="10">
        <f>K45+K46</f>
        <v>2269</v>
      </c>
      <c r="L44" s="10">
        <f>L45+L46</f>
        <v>2359.3000000000002</v>
      </c>
      <c r="M44" s="10">
        <f>M45+M46</f>
        <v>2455</v>
      </c>
      <c r="N44" s="24"/>
      <c r="O44" s="24"/>
    </row>
    <row r="45" spans="1:15" s="1" customFormat="1" ht="39" customHeight="1" x14ac:dyDescent="0.45">
      <c r="A45" s="8" t="s">
        <v>44</v>
      </c>
      <c r="B45" s="8" t="s">
        <v>118</v>
      </c>
      <c r="C45" s="8" t="s">
        <v>117</v>
      </c>
      <c r="D45" s="8" t="s">
        <v>119</v>
      </c>
      <c r="E45" s="8" t="s">
        <v>119</v>
      </c>
      <c r="F45" s="8" t="s">
        <v>124</v>
      </c>
      <c r="G45" s="8" t="s">
        <v>104</v>
      </c>
      <c r="H45" s="8" t="s">
        <v>224</v>
      </c>
      <c r="I45" s="8" t="s">
        <v>112</v>
      </c>
      <c r="J45" s="11" t="s">
        <v>221</v>
      </c>
      <c r="K45" s="9">
        <v>1891</v>
      </c>
      <c r="L45" s="9">
        <v>1966</v>
      </c>
      <c r="M45" s="9">
        <v>2045</v>
      </c>
      <c r="N45" s="24"/>
      <c r="O45" s="24"/>
    </row>
    <row r="46" spans="1:15" s="1" customFormat="1" ht="30.6" x14ac:dyDescent="0.45">
      <c r="A46" s="8" t="s">
        <v>46</v>
      </c>
      <c r="B46" s="8" t="s">
        <v>118</v>
      </c>
      <c r="C46" s="8" t="s">
        <v>117</v>
      </c>
      <c r="D46" s="8" t="s">
        <v>119</v>
      </c>
      <c r="E46" s="8" t="s">
        <v>119</v>
      </c>
      <c r="F46" s="8" t="s">
        <v>132</v>
      </c>
      <c r="G46" s="8" t="s">
        <v>104</v>
      </c>
      <c r="H46" s="8" t="s">
        <v>224</v>
      </c>
      <c r="I46" s="8" t="s">
        <v>112</v>
      </c>
      <c r="J46" s="11" t="s">
        <v>160</v>
      </c>
      <c r="K46" s="9">
        <v>378</v>
      </c>
      <c r="L46" s="9">
        <v>393.3</v>
      </c>
      <c r="M46" s="9">
        <v>410</v>
      </c>
      <c r="N46" s="24"/>
      <c r="O46" s="24"/>
    </row>
    <row r="47" spans="1:15" s="1" customFormat="1" ht="30.6" x14ac:dyDescent="0.45">
      <c r="A47" s="8" t="s">
        <v>26</v>
      </c>
      <c r="B47" s="8" t="s">
        <v>103</v>
      </c>
      <c r="C47" s="8" t="s">
        <v>117</v>
      </c>
      <c r="D47" s="8" t="s">
        <v>121</v>
      </c>
      <c r="E47" s="8" t="s">
        <v>104</v>
      </c>
      <c r="F47" s="8" t="s">
        <v>103</v>
      </c>
      <c r="G47" s="8" t="s">
        <v>104</v>
      </c>
      <c r="H47" s="8" t="s">
        <v>224</v>
      </c>
      <c r="I47" s="8" t="s">
        <v>103</v>
      </c>
      <c r="J47" s="11" t="s">
        <v>236</v>
      </c>
      <c r="K47" s="10">
        <f>K48+K49</f>
        <v>1616.2</v>
      </c>
      <c r="L47" s="10">
        <f>L48+L49</f>
        <v>1616.2</v>
      </c>
      <c r="M47" s="10">
        <f>M48+M49</f>
        <v>1616.2</v>
      </c>
      <c r="N47" s="24"/>
      <c r="O47" s="24"/>
    </row>
    <row r="48" spans="1:15" s="1" customFormat="1" ht="30.6" x14ac:dyDescent="0.45">
      <c r="A48" s="8" t="s">
        <v>59</v>
      </c>
      <c r="B48" s="8" t="s">
        <v>118</v>
      </c>
      <c r="C48" s="8" t="s">
        <v>117</v>
      </c>
      <c r="D48" s="8" t="s">
        <v>121</v>
      </c>
      <c r="E48" s="8" t="s">
        <v>105</v>
      </c>
      <c r="F48" s="8" t="s">
        <v>103</v>
      </c>
      <c r="G48" s="8" t="s">
        <v>120</v>
      </c>
      <c r="H48" s="8" t="s">
        <v>224</v>
      </c>
      <c r="I48" s="8" t="s">
        <v>112</v>
      </c>
      <c r="J48" s="11" t="s">
        <v>188</v>
      </c>
      <c r="K48" s="9">
        <v>1368.2</v>
      </c>
      <c r="L48" s="9">
        <v>1368.2</v>
      </c>
      <c r="M48" s="9">
        <v>1368.2</v>
      </c>
      <c r="N48" s="24"/>
      <c r="O48" s="24"/>
    </row>
    <row r="49" spans="1:17" s="1" customFormat="1" ht="61.2" x14ac:dyDescent="0.45">
      <c r="A49" s="8" t="s">
        <v>28</v>
      </c>
      <c r="B49" s="8" t="s">
        <v>39</v>
      </c>
      <c r="C49" s="8" t="s">
        <v>117</v>
      </c>
      <c r="D49" s="8" t="s">
        <v>121</v>
      </c>
      <c r="E49" s="8" t="s">
        <v>129</v>
      </c>
      <c r="F49" s="8" t="s">
        <v>103</v>
      </c>
      <c r="G49" s="8" t="s">
        <v>104</v>
      </c>
      <c r="H49" s="8" t="s">
        <v>224</v>
      </c>
      <c r="I49" s="8" t="s">
        <v>112</v>
      </c>
      <c r="J49" s="11" t="s">
        <v>2</v>
      </c>
      <c r="K49" s="9">
        <f t="shared" ref="K49:M49" si="10">K50</f>
        <v>248</v>
      </c>
      <c r="L49" s="9">
        <f t="shared" si="10"/>
        <v>248</v>
      </c>
      <c r="M49" s="9">
        <f t="shared" si="10"/>
        <v>248</v>
      </c>
      <c r="N49" s="24"/>
      <c r="O49" s="24"/>
    </row>
    <row r="50" spans="1:17" s="1" customFormat="1" ht="96.75" customHeight="1" x14ac:dyDescent="0.45">
      <c r="A50" s="8" t="s">
        <v>40</v>
      </c>
      <c r="B50" s="8" t="s">
        <v>39</v>
      </c>
      <c r="C50" s="8" t="s">
        <v>117</v>
      </c>
      <c r="D50" s="8" t="s">
        <v>121</v>
      </c>
      <c r="E50" s="8" t="s">
        <v>129</v>
      </c>
      <c r="F50" s="8" t="s">
        <v>29</v>
      </c>
      <c r="G50" s="8" t="s">
        <v>120</v>
      </c>
      <c r="H50" s="8" t="s">
        <v>224</v>
      </c>
      <c r="I50" s="8" t="s">
        <v>112</v>
      </c>
      <c r="J50" s="28" t="s">
        <v>154</v>
      </c>
      <c r="K50" s="10">
        <v>248</v>
      </c>
      <c r="L50" s="10">
        <v>248</v>
      </c>
      <c r="M50" s="10">
        <v>248</v>
      </c>
      <c r="N50" s="24"/>
      <c r="O50" s="24"/>
    </row>
    <row r="51" spans="1:17" s="1" customFormat="1" ht="61.2" x14ac:dyDescent="0.45">
      <c r="A51" s="8" t="s">
        <v>23</v>
      </c>
      <c r="B51" s="8" t="s">
        <v>10</v>
      </c>
      <c r="C51" s="8" t="s">
        <v>117</v>
      </c>
      <c r="D51" s="8" t="s">
        <v>110</v>
      </c>
      <c r="E51" s="8" t="s">
        <v>104</v>
      </c>
      <c r="F51" s="8" t="s">
        <v>103</v>
      </c>
      <c r="G51" s="8" t="s">
        <v>104</v>
      </c>
      <c r="H51" s="8" t="s">
        <v>224</v>
      </c>
      <c r="I51" s="8" t="s">
        <v>103</v>
      </c>
      <c r="J51" s="11" t="s">
        <v>189</v>
      </c>
      <c r="K51" s="9">
        <f t="shared" ref="K51:M51" si="11">K52+K63+K66</f>
        <v>57708.2</v>
      </c>
      <c r="L51" s="9">
        <f t="shared" si="11"/>
        <v>59505.399999999994</v>
      </c>
      <c r="M51" s="9">
        <f t="shared" si="11"/>
        <v>59505.399999999994</v>
      </c>
      <c r="N51" s="27"/>
      <c r="O51" s="24"/>
    </row>
    <row r="52" spans="1:17" s="1" customFormat="1" ht="100.5" customHeight="1" x14ac:dyDescent="0.45">
      <c r="A52" s="8" t="s">
        <v>51</v>
      </c>
      <c r="B52" s="8" t="s">
        <v>10</v>
      </c>
      <c r="C52" s="8" t="s">
        <v>117</v>
      </c>
      <c r="D52" s="8" t="s">
        <v>110</v>
      </c>
      <c r="E52" s="8" t="s">
        <v>116</v>
      </c>
      <c r="F52" s="8" t="s">
        <v>103</v>
      </c>
      <c r="G52" s="8" t="s">
        <v>104</v>
      </c>
      <c r="H52" s="8" t="s">
        <v>224</v>
      </c>
      <c r="I52" s="8" t="s">
        <v>113</v>
      </c>
      <c r="J52" s="28" t="s">
        <v>143</v>
      </c>
      <c r="K52" s="9">
        <f t="shared" ref="K52:M52" si="12">K53+K55+K57+K61</f>
        <v>34634.5</v>
      </c>
      <c r="L52" s="9">
        <f t="shared" si="12"/>
        <v>34355.1</v>
      </c>
      <c r="M52" s="9">
        <f t="shared" si="12"/>
        <v>34355.1</v>
      </c>
      <c r="N52" s="24"/>
      <c r="O52" s="24"/>
    </row>
    <row r="53" spans="1:17" s="1" customFormat="1" ht="61.2" x14ac:dyDescent="0.45">
      <c r="A53" s="8" t="s">
        <v>55</v>
      </c>
      <c r="B53" s="8" t="s">
        <v>10</v>
      </c>
      <c r="C53" s="8" t="s">
        <v>117</v>
      </c>
      <c r="D53" s="8" t="s">
        <v>110</v>
      </c>
      <c r="E53" s="8" t="s">
        <v>116</v>
      </c>
      <c r="F53" s="8" t="s">
        <v>108</v>
      </c>
      <c r="G53" s="8" t="s">
        <v>104</v>
      </c>
      <c r="H53" s="8" t="s">
        <v>224</v>
      </c>
      <c r="I53" s="8" t="s">
        <v>113</v>
      </c>
      <c r="J53" s="11" t="s">
        <v>142</v>
      </c>
      <c r="K53" s="9">
        <f>K54</f>
        <v>27941.3</v>
      </c>
      <c r="L53" s="9">
        <f t="shared" ref="L53:M53" si="13">L54</f>
        <v>28068</v>
      </c>
      <c r="M53" s="9">
        <f t="shared" si="13"/>
        <v>28068</v>
      </c>
      <c r="N53" s="24"/>
      <c r="O53" s="24"/>
    </row>
    <row r="54" spans="1:17" s="1" customFormat="1" ht="98.25" customHeight="1" x14ac:dyDescent="0.45">
      <c r="A54" s="8" t="s">
        <v>42</v>
      </c>
      <c r="B54" s="8" t="s">
        <v>283</v>
      </c>
      <c r="C54" s="8" t="s">
        <v>117</v>
      </c>
      <c r="D54" s="8" t="s">
        <v>110</v>
      </c>
      <c r="E54" s="8" t="s">
        <v>116</v>
      </c>
      <c r="F54" s="8" t="s">
        <v>134</v>
      </c>
      <c r="G54" s="8" t="s">
        <v>116</v>
      </c>
      <c r="H54" s="8" t="s">
        <v>224</v>
      </c>
      <c r="I54" s="8" t="s">
        <v>113</v>
      </c>
      <c r="J54" s="28" t="s">
        <v>155</v>
      </c>
      <c r="K54" s="10">
        <v>27941.3</v>
      </c>
      <c r="L54" s="10">
        <v>28068</v>
      </c>
      <c r="M54" s="10">
        <v>28068</v>
      </c>
      <c r="N54" s="24"/>
      <c r="O54" s="24"/>
    </row>
    <row r="55" spans="1:17" s="1" customFormat="1" ht="91.8" x14ac:dyDescent="0.45">
      <c r="A55" s="8" t="s">
        <v>77</v>
      </c>
      <c r="B55" s="8" t="s">
        <v>10</v>
      </c>
      <c r="C55" s="8" t="s">
        <v>117</v>
      </c>
      <c r="D55" s="8" t="s">
        <v>110</v>
      </c>
      <c r="E55" s="8" t="s">
        <v>116</v>
      </c>
      <c r="F55" s="8" t="s">
        <v>115</v>
      </c>
      <c r="G55" s="8" t="s">
        <v>104</v>
      </c>
      <c r="H55" s="8" t="s">
        <v>224</v>
      </c>
      <c r="I55" s="8" t="s">
        <v>113</v>
      </c>
      <c r="J55" s="28" t="s">
        <v>202</v>
      </c>
      <c r="K55" s="10">
        <f>K56</f>
        <v>3936.5</v>
      </c>
      <c r="L55" s="10">
        <f t="shared" ref="L55:M55" si="14">L56</f>
        <v>3528</v>
      </c>
      <c r="M55" s="10">
        <f t="shared" si="14"/>
        <v>3528</v>
      </c>
      <c r="N55" s="24"/>
      <c r="O55" s="24"/>
    </row>
    <row r="56" spans="1:17" s="1" customFormat="1" ht="91.8" x14ac:dyDescent="0.45">
      <c r="A56" s="8" t="s">
        <v>78</v>
      </c>
      <c r="B56" s="8" t="s">
        <v>283</v>
      </c>
      <c r="C56" s="8">
        <v>1</v>
      </c>
      <c r="D56" s="8">
        <v>11</v>
      </c>
      <c r="E56" s="8" t="s">
        <v>116</v>
      </c>
      <c r="F56" s="8" t="s">
        <v>135</v>
      </c>
      <c r="G56" s="8" t="s">
        <v>116</v>
      </c>
      <c r="H56" s="8" t="s">
        <v>224</v>
      </c>
      <c r="I56" s="8" t="s">
        <v>113</v>
      </c>
      <c r="J56" s="11" t="s">
        <v>207</v>
      </c>
      <c r="K56" s="10">
        <v>3936.5</v>
      </c>
      <c r="L56" s="10">
        <v>3528</v>
      </c>
      <c r="M56" s="10">
        <v>3528</v>
      </c>
      <c r="N56" s="24"/>
      <c r="O56" s="24"/>
    </row>
    <row r="57" spans="1:17" s="1" customFormat="1" ht="91.8" x14ac:dyDescent="0.45">
      <c r="A57" s="8" t="s">
        <v>33</v>
      </c>
      <c r="B57" s="8" t="s">
        <v>10</v>
      </c>
      <c r="C57" s="8" t="s">
        <v>11</v>
      </c>
      <c r="D57" s="8" t="s">
        <v>110</v>
      </c>
      <c r="E57" s="8" t="s">
        <v>8</v>
      </c>
      <c r="F57" s="8" t="s">
        <v>124</v>
      </c>
      <c r="G57" s="8" t="s">
        <v>104</v>
      </c>
      <c r="H57" s="8" t="s">
        <v>224</v>
      </c>
      <c r="I57" s="8" t="s">
        <v>113</v>
      </c>
      <c r="J57" s="28" t="s">
        <v>203</v>
      </c>
      <c r="K57" s="10">
        <f>K58+K59+K60</f>
        <v>1335.2</v>
      </c>
      <c r="L57" s="10">
        <f t="shared" ref="L57:M57" si="15">L58+L59+L60</f>
        <v>1336.2</v>
      </c>
      <c r="M57" s="10">
        <f t="shared" si="15"/>
        <v>1336.2</v>
      </c>
      <c r="N57" s="24"/>
      <c r="O57" s="24"/>
    </row>
    <row r="58" spans="1:17" s="1" customFormat="1" ht="91.8" x14ac:dyDescent="0.45">
      <c r="A58" s="8" t="s">
        <v>41</v>
      </c>
      <c r="B58" s="8" t="s">
        <v>39</v>
      </c>
      <c r="C58" s="8" t="s">
        <v>117</v>
      </c>
      <c r="D58" s="8" t="s">
        <v>110</v>
      </c>
      <c r="E58" s="8" t="s">
        <v>116</v>
      </c>
      <c r="F58" s="8" t="s">
        <v>136</v>
      </c>
      <c r="G58" s="8" t="s">
        <v>104</v>
      </c>
      <c r="H58" s="8" t="s">
        <v>224</v>
      </c>
      <c r="I58" s="8" t="s">
        <v>113</v>
      </c>
      <c r="J58" s="28" t="s">
        <v>203</v>
      </c>
      <c r="K58" s="9">
        <v>1112</v>
      </c>
      <c r="L58" s="9">
        <v>1113</v>
      </c>
      <c r="M58" s="9">
        <v>1113</v>
      </c>
      <c r="N58" s="24"/>
      <c r="O58" s="24"/>
    </row>
    <row r="59" spans="1:17" s="1" customFormat="1" ht="91.8" x14ac:dyDescent="0.45">
      <c r="A59" s="8" t="s">
        <v>47</v>
      </c>
      <c r="B59" s="8" t="s">
        <v>287</v>
      </c>
      <c r="C59" s="8" t="s">
        <v>117</v>
      </c>
      <c r="D59" s="8" t="s">
        <v>110</v>
      </c>
      <c r="E59" s="8" t="s">
        <v>116</v>
      </c>
      <c r="F59" s="8" t="s">
        <v>136</v>
      </c>
      <c r="G59" s="8" t="s">
        <v>116</v>
      </c>
      <c r="H59" s="8" t="s">
        <v>224</v>
      </c>
      <c r="I59" s="8" t="s">
        <v>113</v>
      </c>
      <c r="J59" s="11" t="s">
        <v>156</v>
      </c>
      <c r="K59" s="10">
        <v>223.2</v>
      </c>
      <c r="L59" s="10">
        <v>223.2</v>
      </c>
      <c r="M59" s="10">
        <v>223.2</v>
      </c>
      <c r="N59" s="29"/>
      <c r="O59" s="29"/>
      <c r="P59" s="6"/>
      <c r="Q59" s="6"/>
    </row>
    <row r="60" spans="1:17" s="1" customFormat="1" ht="91.8" hidden="1" x14ac:dyDescent="0.45">
      <c r="A60" s="8" t="s">
        <v>52</v>
      </c>
      <c r="B60" s="8" t="s">
        <v>283</v>
      </c>
      <c r="C60" s="8" t="s">
        <v>11</v>
      </c>
      <c r="D60" s="8" t="s">
        <v>110</v>
      </c>
      <c r="E60" s="8" t="s">
        <v>8</v>
      </c>
      <c r="F60" s="8" t="s">
        <v>136</v>
      </c>
      <c r="G60" s="8" t="s">
        <v>8</v>
      </c>
      <c r="H60" s="8" t="s">
        <v>224</v>
      </c>
      <c r="I60" s="8" t="s">
        <v>113</v>
      </c>
      <c r="J60" s="11" t="s">
        <v>156</v>
      </c>
      <c r="K60" s="10">
        <v>0</v>
      </c>
      <c r="L60" s="10">
        <v>0</v>
      </c>
      <c r="M60" s="10">
        <v>0</v>
      </c>
      <c r="N60" s="29"/>
      <c r="O60" s="29"/>
      <c r="P60" s="6"/>
      <c r="Q60" s="6"/>
    </row>
    <row r="61" spans="1:17" s="1" customFormat="1" ht="61.2" x14ac:dyDescent="0.45">
      <c r="A61" s="8" t="s">
        <v>56</v>
      </c>
      <c r="B61" s="8" t="s">
        <v>10</v>
      </c>
      <c r="C61" s="8" t="s">
        <v>11</v>
      </c>
      <c r="D61" s="8" t="s">
        <v>110</v>
      </c>
      <c r="E61" s="8" t="s">
        <v>8</v>
      </c>
      <c r="F61" s="8" t="s">
        <v>284</v>
      </c>
      <c r="G61" s="8" t="s">
        <v>8</v>
      </c>
      <c r="H61" s="8" t="s">
        <v>224</v>
      </c>
      <c r="I61" s="8" t="s">
        <v>113</v>
      </c>
      <c r="J61" s="11" t="s">
        <v>285</v>
      </c>
      <c r="K61" s="10">
        <f>K62</f>
        <v>1421.5</v>
      </c>
      <c r="L61" s="10">
        <f t="shared" ref="L61:M61" si="16">L62</f>
        <v>1422.9</v>
      </c>
      <c r="M61" s="10">
        <f t="shared" si="16"/>
        <v>1422.9</v>
      </c>
      <c r="N61" s="29"/>
      <c r="O61" s="29"/>
      <c r="P61" s="6"/>
      <c r="Q61" s="6"/>
    </row>
    <row r="62" spans="1:17" s="1" customFormat="1" ht="61.2" x14ac:dyDescent="0.45">
      <c r="A62" s="8" t="s">
        <v>49</v>
      </c>
      <c r="B62" s="8" t="s">
        <v>283</v>
      </c>
      <c r="C62" s="8" t="s">
        <v>11</v>
      </c>
      <c r="D62" s="8" t="s">
        <v>110</v>
      </c>
      <c r="E62" s="8" t="s">
        <v>8</v>
      </c>
      <c r="F62" s="8" t="s">
        <v>286</v>
      </c>
      <c r="G62" s="8" t="s">
        <v>8</v>
      </c>
      <c r="H62" s="8" t="s">
        <v>224</v>
      </c>
      <c r="I62" s="8" t="s">
        <v>113</v>
      </c>
      <c r="J62" s="11" t="s">
        <v>285</v>
      </c>
      <c r="K62" s="10">
        <v>1421.5</v>
      </c>
      <c r="L62" s="10">
        <v>1422.9</v>
      </c>
      <c r="M62" s="10">
        <v>1422.9</v>
      </c>
      <c r="N62" s="29"/>
      <c r="O62" s="29"/>
      <c r="P62" s="6"/>
      <c r="Q62" s="6"/>
    </row>
    <row r="63" spans="1:17" s="1" customFormat="1" ht="30.6" x14ac:dyDescent="0.45">
      <c r="A63" s="8" t="s">
        <v>48</v>
      </c>
      <c r="B63" s="8" t="s">
        <v>10</v>
      </c>
      <c r="C63" s="8" t="s">
        <v>117</v>
      </c>
      <c r="D63" s="8" t="s">
        <v>110</v>
      </c>
      <c r="E63" s="8" t="s">
        <v>129</v>
      </c>
      <c r="F63" s="8" t="s">
        <v>103</v>
      </c>
      <c r="G63" s="8" t="s">
        <v>104</v>
      </c>
      <c r="H63" s="8" t="s">
        <v>103</v>
      </c>
      <c r="I63" s="8" t="s">
        <v>113</v>
      </c>
      <c r="J63" s="11" t="s">
        <v>138</v>
      </c>
      <c r="K63" s="9">
        <f>K64</f>
        <v>0</v>
      </c>
      <c r="L63" s="9">
        <f t="shared" ref="L63:M63" si="17">L64</f>
        <v>0</v>
      </c>
      <c r="M63" s="9">
        <f t="shared" si="17"/>
        <v>0</v>
      </c>
      <c r="N63" s="24"/>
      <c r="O63" s="24"/>
    </row>
    <row r="64" spans="1:17" s="1" customFormat="1" ht="61.2" x14ac:dyDescent="0.45">
      <c r="A64" s="8" t="s">
        <v>81</v>
      </c>
      <c r="B64" s="8" t="s">
        <v>10</v>
      </c>
      <c r="C64" s="8" t="s">
        <v>117</v>
      </c>
      <c r="D64" s="8" t="s">
        <v>110</v>
      </c>
      <c r="E64" s="8" t="s">
        <v>129</v>
      </c>
      <c r="F64" s="8" t="s">
        <v>108</v>
      </c>
      <c r="G64" s="8" t="s">
        <v>104</v>
      </c>
      <c r="H64" s="8" t="s">
        <v>224</v>
      </c>
      <c r="I64" s="8" t="s">
        <v>113</v>
      </c>
      <c r="J64" s="11" t="s">
        <v>186</v>
      </c>
      <c r="K64" s="9">
        <f>K65</f>
        <v>0</v>
      </c>
      <c r="L64" s="9">
        <f t="shared" ref="L64:M64" si="18">L65</f>
        <v>0</v>
      </c>
      <c r="M64" s="9">
        <f t="shared" si="18"/>
        <v>0</v>
      </c>
      <c r="N64" s="24"/>
      <c r="O64" s="24"/>
    </row>
    <row r="65" spans="1:15" s="1" customFormat="1" ht="61.2" x14ac:dyDescent="0.45">
      <c r="A65" s="8" t="s">
        <v>30</v>
      </c>
      <c r="B65" s="8" t="s">
        <v>283</v>
      </c>
      <c r="C65" s="8" t="s">
        <v>117</v>
      </c>
      <c r="D65" s="8" t="s">
        <v>110</v>
      </c>
      <c r="E65" s="8" t="s">
        <v>129</v>
      </c>
      <c r="F65" s="8" t="s">
        <v>125</v>
      </c>
      <c r="G65" s="8" t="s">
        <v>116</v>
      </c>
      <c r="H65" s="8" t="s">
        <v>224</v>
      </c>
      <c r="I65" s="8" t="s">
        <v>113</v>
      </c>
      <c r="J65" s="11" t="s">
        <v>229</v>
      </c>
      <c r="K65" s="10">
        <v>0</v>
      </c>
      <c r="L65" s="10">
        <v>0</v>
      </c>
      <c r="M65" s="10">
        <v>0</v>
      </c>
      <c r="N65" s="24"/>
      <c r="O65" s="24"/>
    </row>
    <row r="66" spans="1:15" s="1" customFormat="1" ht="91.8" x14ac:dyDescent="0.45">
      <c r="A66" s="8" t="s">
        <v>50</v>
      </c>
      <c r="B66" s="8" t="s">
        <v>10</v>
      </c>
      <c r="C66" s="8" t="s">
        <v>11</v>
      </c>
      <c r="D66" s="8" t="s">
        <v>110</v>
      </c>
      <c r="E66" s="8" t="s">
        <v>244</v>
      </c>
      <c r="F66" s="8" t="s">
        <v>132</v>
      </c>
      <c r="G66" s="8" t="s">
        <v>8</v>
      </c>
      <c r="H66" s="8" t="s">
        <v>224</v>
      </c>
      <c r="I66" s="8" t="s">
        <v>113</v>
      </c>
      <c r="J66" s="11" t="s">
        <v>246</v>
      </c>
      <c r="K66" s="10">
        <f t="shared" ref="K66:M66" si="19">K67</f>
        <v>23073.7</v>
      </c>
      <c r="L66" s="10">
        <f t="shared" si="19"/>
        <v>25150.3</v>
      </c>
      <c r="M66" s="10">
        <f t="shared" si="19"/>
        <v>25150.3</v>
      </c>
      <c r="N66" s="24"/>
      <c r="O66" s="24"/>
    </row>
    <row r="67" spans="1:15" s="1" customFormat="1" ht="91.8" x14ac:dyDescent="0.45">
      <c r="A67" s="8" t="s">
        <v>58</v>
      </c>
      <c r="B67" s="8" t="s">
        <v>39</v>
      </c>
      <c r="C67" s="8" t="s">
        <v>11</v>
      </c>
      <c r="D67" s="8" t="s">
        <v>110</v>
      </c>
      <c r="E67" s="8" t="s">
        <v>244</v>
      </c>
      <c r="F67" s="8" t="s">
        <v>245</v>
      </c>
      <c r="G67" s="8" t="s">
        <v>8</v>
      </c>
      <c r="H67" s="8" t="s">
        <v>224</v>
      </c>
      <c r="I67" s="8" t="s">
        <v>113</v>
      </c>
      <c r="J67" s="11" t="s">
        <v>246</v>
      </c>
      <c r="K67" s="10">
        <v>23073.7</v>
      </c>
      <c r="L67" s="10">
        <v>25150.3</v>
      </c>
      <c r="M67" s="10">
        <v>25150.3</v>
      </c>
      <c r="N67" s="24"/>
      <c r="O67" s="24"/>
    </row>
    <row r="68" spans="1:15" s="1" customFormat="1" ht="30.6" x14ac:dyDescent="0.45">
      <c r="A68" s="8" t="s">
        <v>60</v>
      </c>
      <c r="B68" s="8" t="s">
        <v>17</v>
      </c>
      <c r="C68" s="8" t="s">
        <v>117</v>
      </c>
      <c r="D68" s="8" t="s">
        <v>106</v>
      </c>
      <c r="E68" s="8" t="s">
        <v>104</v>
      </c>
      <c r="F68" s="8" t="s">
        <v>103</v>
      </c>
      <c r="G68" s="8" t="s">
        <v>104</v>
      </c>
      <c r="H68" s="8" t="s">
        <v>224</v>
      </c>
      <c r="I68" s="8" t="s">
        <v>103</v>
      </c>
      <c r="J68" s="11" t="s">
        <v>192</v>
      </c>
      <c r="K68" s="9">
        <f>K69</f>
        <v>16305</v>
      </c>
      <c r="L68" s="9">
        <f t="shared" ref="L68:M68" si="20">L69</f>
        <v>16305</v>
      </c>
      <c r="M68" s="9">
        <f t="shared" si="20"/>
        <v>16305</v>
      </c>
      <c r="N68" s="24"/>
      <c r="O68" s="24"/>
    </row>
    <row r="69" spans="1:15" s="1" customFormat="1" ht="30.6" x14ac:dyDescent="0.45">
      <c r="A69" s="8" t="s">
        <v>62</v>
      </c>
      <c r="B69" s="8" t="s">
        <v>17</v>
      </c>
      <c r="C69" s="8" t="s">
        <v>117</v>
      </c>
      <c r="D69" s="8" t="s">
        <v>106</v>
      </c>
      <c r="E69" s="8" t="s">
        <v>120</v>
      </c>
      <c r="F69" s="8" t="s">
        <v>103</v>
      </c>
      <c r="G69" s="8" t="s">
        <v>120</v>
      </c>
      <c r="H69" s="8" t="s">
        <v>225</v>
      </c>
      <c r="I69" s="8" t="s">
        <v>103</v>
      </c>
      <c r="J69" s="11" t="s">
        <v>171</v>
      </c>
      <c r="K69" s="9">
        <f t="shared" ref="K69:M69" si="21">K70+K71+K72</f>
        <v>16305</v>
      </c>
      <c r="L69" s="9">
        <f t="shared" si="21"/>
        <v>16305</v>
      </c>
      <c r="M69" s="9">
        <f t="shared" si="21"/>
        <v>16305</v>
      </c>
      <c r="N69" s="24"/>
      <c r="O69" s="24"/>
    </row>
    <row r="70" spans="1:15" s="1" customFormat="1" ht="30.6" x14ac:dyDescent="0.45">
      <c r="A70" s="8" t="s">
        <v>66</v>
      </c>
      <c r="B70" s="8" t="s">
        <v>17</v>
      </c>
      <c r="C70" s="8" t="s">
        <v>117</v>
      </c>
      <c r="D70" s="8" t="s">
        <v>106</v>
      </c>
      <c r="E70" s="8" t="s">
        <v>120</v>
      </c>
      <c r="F70" s="8" t="s">
        <v>108</v>
      </c>
      <c r="G70" s="8" t="s">
        <v>120</v>
      </c>
      <c r="H70" s="8" t="s">
        <v>225</v>
      </c>
      <c r="I70" s="8" t="s">
        <v>113</v>
      </c>
      <c r="J70" s="11" t="s">
        <v>173</v>
      </c>
      <c r="K70" s="10">
        <v>5905.7</v>
      </c>
      <c r="L70" s="9">
        <v>5905.7</v>
      </c>
      <c r="M70" s="9">
        <v>5905.7</v>
      </c>
      <c r="N70" s="24"/>
      <c r="O70" s="24"/>
    </row>
    <row r="71" spans="1:15" s="1" customFormat="1" ht="30.6" x14ac:dyDescent="0.45">
      <c r="A71" s="8" t="s">
        <v>63</v>
      </c>
      <c r="B71" s="8" t="s">
        <v>17</v>
      </c>
      <c r="C71" s="8" t="s">
        <v>117</v>
      </c>
      <c r="D71" s="8" t="s">
        <v>106</v>
      </c>
      <c r="E71" s="8" t="s">
        <v>120</v>
      </c>
      <c r="F71" s="8" t="s">
        <v>124</v>
      </c>
      <c r="G71" s="8" t="s">
        <v>120</v>
      </c>
      <c r="H71" s="8" t="s">
        <v>225</v>
      </c>
      <c r="I71" s="8" t="s">
        <v>113</v>
      </c>
      <c r="J71" s="11" t="s">
        <v>176</v>
      </c>
      <c r="K71" s="10">
        <v>3903.4</v>
      </c>
      <c r="L71" s="9">
        <v>3903.4</v>
      </c>
      <c r="M71" s="9">
        <v>3903.4</v>
      </c>
      <c r="N71" s="24"/>
      <c r="O71" s="24"/>
    </row>
    <row r="72" spans="1:15" s="1" customFormat="1" ht="30.6" x14ac:dyDescent="0.45">
      <c r="A72" s="8" t="s">
        <v>67</v>
      </c>
      <c r="B72" s="8" t="s">
        <v>17</v>
      </c>
      <c r="C72" s="8" t="s">
        <v>117</v>
      </c>
      <c r="D72" s="8" t="s">
        <v>106</v>
      </c>
      <c r="E72" s="8" t="s">
        <v>120</v>
      </c>
      <c r="F72" s="8" t="s">
        <v>132</v>
      </c>
      <c r="G72" s="8" t="s">
        <v>120</v>
      </c>
      <c r="H72" s="8" t="s">
        <v>224</v>
      </c>
      <c r="I72" s="8" t="s">
        <v>113</v>
      </c>
      <c r="J72" s="11" t="s">
        <v>177</v>
      </c>
      <c r="K72" s="10">
        <f>K73+K74</f>
        <v>6495.9</v>
      </c>
      <c r="L72" s="10">
        <f t="shared" ref="L72:M72" si="22">L73+L74</f>
        <v>6495.9</v>
      </c>
      <c r="M72" s="10">
        <f t="shared" si="22"/>
        <v>6495.9</v>
      </c>
      <c r="N72" s="24"/>
      <c r="O72" s="24"/>
    </row>
    <row r="73" spans="1:15" s="1" customFormat="1" ht="61.2" x14ac:dyDescent="0.45">
      <c r="A73" s="8" t="s">
        <v>64</v>
      </c>
      <c r="B73" s="8" t="s">
        <v>17</v>
      </c>
      <c r="C73" s="8" t="s">
        <v>117</v>
      </c>
      <c r="D73" s="8" t="s">
        <v>106</v>
      </c>
      <c r="E73" s="8" t="s">
        <v>120</v>
      </c>
      <c r="F73" s="8" t="s">
        <v>90</v>
      </c>
      <c r="G73" s="8" t="s">
        <v>120</v>
      </c>
      <c r="H73" s="8" t="s">
        <v>225</v>
      </c>
      <c r="I73" s="8" t="s">
        <v>113</v>
      </c>
      <c r="J73" s="11" t="s">
        <v>237</v>
      </c>
      <c r="K73" s="10">
        <v>5905.7</v>
      </c>
      <c r="L73" s="10">
        <v>5905.7</v>
      </c>
      <c r="M73" s="10">
        <v>5905.7</v>
      </c>
      <c r="N73" s="24"/>
      <c r="O73" s="24"/>
    </row>
    <row r="74" spans="1:15" s="1" customFormat="1" ht="61.2" x14ac:dyDescent="0.45">
      <c r="A74" s="8" t="s">
        <v>69</v>
      </c>
      <c r="B74" s="8" t="s">
        <v>17</v>
      </c>
      <c r="C74" s="8" t="s">
        <v>117</v>
      </c>
      <c r="D74" s="8" t="s">
        <v>106</v>
      </c>
      <c r="E74" s="8" t="s">
        <v>120</v>
      </c>
      <c r="F74" s="8" t="s">
        <v>96</v>
      </c>
      <c r="G74" s="8" t="s">
        <v>120</v>
      </c>
      <c r="H74" s="8" t="s">
        <v>225</v>
      </c>
      <c r="I74" s="8" t="s">
        <v>113</v>
      </c>
      <c r="J74" s="11" t="s">
        <v>196</v>
      </c>
      <c r="K74" s="10">
        <v>590.20000000000005</v>
      </c>
      <c r="L74" s="10">
        <v>590.20000000000005</v>
      </c>
      <c r="M74" s="10">
        <v>590.20000000000005</v>
      </c>
      <c r="N74" s="24"/>
      <c r="O74" s="24"/>
    </row>
    <row r="75" spans="1:15" s="1" customFormat="1" ht="30.6" x14ac:dyDescent="0.45">
      <c r="A75" s="8" t="s">
        <v>82</v>
      </c>
      <c r="B75" s="8" t="s">
        <v>103</v>
      </c>
      <c r="C75" s="8" t="s">
        <v>117</v>
      </c>
      <c r="D75" s="8" t="s">
        <v>36</v>
      </c>
      <c r="E75" s="8" t="s">
        <v>104</v>
      </c>
      <c r="F75" s="8" t="s">
        <v>103</v>
      </c>
      <c r="G75" s="8" t="s">
        <v>104</v>
      </c>
      <c r="H75" s="8" t="s">
        <v>224</v>
      </c>
      <c r="I75" s="8" t="s">
        <v>103</v>
      </c>
      <c r="J75" s="11" t="s">
        <v>147</v>
      </c>
      <c r="K75" s="9">
        <f t="shared" ref="K75:M75" si="23">K76+K79</f>
        <v>7429.4</v>
      </c>
      <c r="L75" s="9">
        <f t="shared" si="23"/>
        <v>7529.4</v>
      </c>
      <c r="M75" s="9">
        <f t="shared" si="23"/>
        <v>7629.4</v>
      </c>
      <c r="N75" s="24"/>
      <c r="O75" s="24"/>
    </row>
    <row r="76" spans="1:15" s="1" customFormat="1" ht="30.6" x14ac:dyDescent="0.45">
      <c r="A76" s="8" t="s">
        <v>73</v>
      </c>
      <c r="B76" s="8" t="s">
        <v>103</v>
      </c>
      <c r="C76" s="8" t="s">
        <v>117</v>
      </c>
      <c r="D76" s="8" t="s">
        <v>36</v>
      </c>
      <c r="E76" s="8" t="s">
        <v>120</v>
      </c>
      <c r="F76" s="8" t="s">
        <v>103</v>
      </c>
      <c r="G76" s="8" t="s">
        <v>104</v>
      </c>
      <c r="H76" s="8" t="s">
        <v>224</v>
      </c>
      <c r="I76" s="8" t="s">
        <v>123</v>
      </c>
      <c r="J76" s="11" t="s">
        <v>170</v>
      </c>
      <c r="K76" s="9">
        <f>K77+K78</f>
        <v>7399.4</v>
      </c>
      <c r="L76" s="9">
        <f t="shared" ref="L76:M76" si="24">L77+L78</f>
        <v>7499.4</v>
      </c>
      <c r="M76" s="9">
        <f t="shared" si="24"/>
        <v>7599.4</v>
      </c>
      <c r="N76" s="24"/>
      <c r="O76" s="24"/>
    </row>
    <row r="77" spans="1:15" s="5" customFormat="1" ht="35.25" customHeight="1" x14ac:dyDescent="0.45">
      <c r="A77" s="8" t="s">
        <v>80</v>
      </c>
      <c r="B77" s="8" t="s">
        <v>39</v>
      </c>
      <c r="C77" s="8" t="s">
        <v>117</v>
      </c>
      <c r="D77" s="8" t="s">
        <v>36</v>
      </c>
      <c r="E77" s="8" t="s">
        <v>120</v>
      </c>
      <c r="F77" s="8" t="s">
        <v>19</v>
      </c>
      <c r="G77" s="8" t="s">
        <v>116</v>
      </c>
      <c r="H77" s="8" t="s">
        <v>224</v>
      </c>
      <c r="I77" s="8" t="s">
        <v>123</v>
      </c>
      <c r="J77" s="11" t="s">
        <v>166</v>
      </c>
      <c r="K77" s="10">
        <v>5021.3999999999996</v>
      </c>
      <c r="L77" s="10">
        <v>5071.3999999999996</v>
      </c>
      <c r="M77" s="10">
        <v>5121.3999999999996</v>
      </c>
      <c r="N77" s="24"/>
      <c r="O77" s="24"/>
    </row>
    <row r="78" spans="1:15" s="5" customFormat="1" ht="33" customHeight="1" x14ac:dyDescent="0.45">
      <c r="A78" s="8" t="s">
        <v>84</v>
      </c>
      <c r="B78" s="8" t="s">
        <v>101</v>
      </c>
      <c r="C78" s="8" t="s">
        <v>117</v>
      </c>
      <c r="D78" s="8" t="s">
        <v>36</v>
      </c>
      <c r="E78" s="8" t="s">
        <v>120</v>
      </c>
      <c r="F78" s="8" t="s">
        <v>19</v>
      </c>
      <c r="G78" s="8" t="s">
        <v>116</v>
      </c>
      <c r="H78" s="8" t="s">
        <v>226</v>
      </c>
      <c r="I78" s="8" t="s">
        <v>123</v>
      </c>
      <c r="J78" s="11" t="s">
        <v>166</v>
      </c>
      <c r="K78" s="10">
        <v>2378</v>
      </c>
      <c r="L78" s="9">
        <v>2428</v>
      </c>
      <c r="M78" s="9">
        <v>2478</v>
      </c>
      <c r="N78" s="24"/>
      <c r="O78" s="24"/>
    </row>
    <row r="79" spans="1:15" s="5" customFormat="1" ht="30.6" x14ac:dyDescent="0.45">
      <c r="A79" s="8" t="s">
        <v>79</v>
      </c>
      <c r="B79" s="8" t="s">
        <v>10</v>
      </c>
      <c r="C79" s="8" t="s">
        <v>11</v>
      </c>
      <c r="D79" s="8" t="s">
        <v>36</v>
      </c>
      <c r="E79" s="8" t="s">
        <v>114</v>
      </c>
      <c r="F79" s="8" t="s">
        <v>10</v>
      </c>
      <c r="G79" s="8" t="s">
        <v>104</v>
      </c>
      <c r="H79" s="8" t="s">
        <v>224</v>
      </c>
      <c r="I79" s="8" t="s">
        <v>123</v>
      </c>
      <c r="J79" s="11" t="s">
        <v>380</v>
      </c>
      <c r="K79" s="10">
        <f t="shared" ref="K79:M79" si="25">K80+K82</f>
        <v>30</v>
      </c>
      <c r="L79" s="10">
        <f t="shared" si="25"/>
        <v>30</v>
      </c>
      <c r="M79" s="10">
        <f t="shared" si="25"/>
        <v>30</v>
      </c>
      <c r="N79" s="24"/>
      <c r="O79" s="24"/>
    </row>
    <row r="80" spans="1:15" s="5" customFormat="1" ht="30.6" hidden="1" x14ac:dyDescent="0.45">
      <c r="A80" s="8" t="s">
        <v>85</v>
      </c>
      <c r="B80" s="8" t="s">
        <v>10</v>
      </c>
      <c r="C80" s="8" t="s">
        <v>11</v>
      </c>
      <c r="D80" s="8" t="s">
        <v>36</v>
      </c>
      <c r="E80" s="8" t="s">
        <v>114</v>
      </c>
      <c r="F80" s="8" t="s">
        <v>290</v>
      </c>
      <c r="G80" s="8" t="s">
        <v>104</v>
      </c>
      <c r="H80" s="8" t="s">
        <v>224</v>
      </c>
      <c r="I80" s="8" t="s">
        <v>123</v>
      </c>
      <c r="J80" s="11" t="s">
        <v>378</v>
      </c>
      <c r="K80" s="10">
        <f t="shared" ref="K80:M80" si="26">K81</f>
        <v>0</v>
      </c>
      <c r="L80" s="10">
        <f t="shared" si="26"/>
        <v>0</v>
      </c>
      <c r="M80" s="10">
        <f t="shared" si="26"/>
        <v>0</v>
      </c>
      <c r="N80" s="24"/>
      <c r="O80" s="24"/>
    </row>
    <row r="81" spans="1:15" s="5" customFormat="1" ht="30.6" hidden="1" x14ac:dyDescent="0.45">
      <c r="A81" s="8" t="s">
        <v>87</v>
      </c>
      <c r="B81" s="8" t="s">
        <v>287</v>
      </c>
      <c r="C81" s="8" t="s">
        <v>11</v>
      </c>
      <c r="D81" s="8" t="s">
        <v>36</v>
      </c>
      <c r="E81" s="8" t="s">
        <v>114</v>
      </c>
      <c r="F81" s="8" t="s">
        <v>379</v>
      </c>
      <c r="G81" s="8" t="s">
        <v>104</v>
      </c>
      <c r="H81" s="8" t="s">
        <v>224</v>
      </c>
      <c r="I81" s="8" t="s">
        <v>123</v>
      </c>
      <c r="J81" s="11" t="s">
        <v>378</v>
      </c>
      <c r="K81" s="10">
        <v>0</v>
      </c>
      <c r="L81" s="9">
        <v>0</v>
      </c>
      <c r="M81" s="9">
        <v>0</v>
      </c>
      <c r="N81" s="24"/>
      <c r="O81" s="24"/>
    </row>
    <row r="82" spans="1:15" s="1" customFormat="1" ht="30.6" x14ac:dyDescent="0.45">
      <c r="A82" s="8" t="s">
        <v>85</v>
      </c>
      <c r="B82" s="8" t="s">
        <v>10</v>
      </c>
      <c r="C82" s="8" t="s">
        <v>117</v>
      </c>
      <c r="D82" s="8" t="s">
        <v>36</v>
      </c>
      <c r="E82" s="8" t="s">
        <v>114</v>
      </c>
      <c r="F82" s="8" t="s">
        <v>24</v>
      </c>
      <c r="G82" s="8" t="s">
        <v>104</v>
      </c>
      <c r="H82" s="8" t="s">
        <v>224</v>
      </c>
      <c r="I82" s="8" t="s">
        <v>123</v>
      </c>
      <c r="J82" s="11" t="s">
        <v>194</v>
      </c>
      <c r="K82" s="9">
        <f t="shared" ref="K82:M82" si="27">K85+K83+K84</f>
        <v>30</v>
      </c>
      <c r="L82" s="9">
        <f t="shared" si="27"/>
        <v>30</v>
      </c>
      <c r="M82" s="9">
        <f t="shared" si="27"/>
        <v>30</v>
      </c>
      <c r="N82" s="24"/>
      <c r="O82" s="24"/>
    </row>
    <row r="83" spans="1:15" s="1" customFormat="1" ht="30.6" hidden="1" x14ac:dyDescent="0.45">
      <c r="A83" s="8" t="s">
        <v>241</v>
      </c>
      <c r="B83" s="8" t="s">
        <v>283</v>
      </c>
      <c r="C83" s="8" t="s">
        <v>11</v>
      </c>
      <c r="D83" s="8" t="s">
        <v>36</v>
      </c>
      <c r="E83" s="8" t="s">
        <v>114</v>
      </c>
      <c r="F83" s="8" t="s">
        <v>19</v>
      </c>
      <c r="G83" s="8" t="s">
        <v>8</v>
      </c>
      <c r="H83" s="8" t="s">
        <v>224</v>
      </c>
      <c r="I83" s="8" t="s">
        <v>123</v>
      </c>
      <c r="J83" s="11" t="s">
        <v>141</v>
      </c>
      <c r="K83" s="23">
        <v>0</v>
      </c>
      <c r="L83" s="23">
        <v>0</v>
      </c>
      <c r="M83" s="23">
        <v>0</v>
      </c>
      <c r="N83" s="24"/>
      <c r="O83" s="24"/>
    </row>
    <row r="84" spans="1:15" s="1" customFormat="1" ht="30.6" hidden="1" x14ac:dyDescent="0.45">
      <c r="A84" s="8" t="s">
        <v>242</v>
      </c>
      <c r="B84" s="8" t="s">
        <v>287</v>
      </c>
      <c r="C84" s="8" t="s">
        <v>11</v>
      </c>
      <c r="D84" s="8" t="s">
        <v>36</v>
      </c>
      <c r="E84" s="8" t="s">
        <v>114</v>
      </c>
      <c r="F84" s="8" t="s">
        <v>19</v>
      </c>
      <c r="G84" s="8" t="s">
        <v>8</v>
      </c>
      <c r="H84" s="8" t="s">
        <v>224</v>
      </c>
      <c r="I84" s="8" t="s">
        <v>123</v>
      </c>
      <c r="J84" s="11" t="s">
        <v>141</v>
      </c>
      <c r="K84" s="23">
        <v>0</v>
      </c>
      <c r="L84" s="23">
        <v>0</v>
      </c>
      <c r="M84" s="23">
        <v>0</v>
      </c>
      <c r="N84" s="24"/>
      <c r="O84" s="24"/>
    </row>
    <row r="85" spans="1:15" s="1" customFormat="1" ht="30.6" x14ac:dyDescent="0.45">
      <c r="A85" s="8" t="s">
        <v>87</v>
      </c>
      <c r="B85" s="8" t="s">
        <v>39</v>
      </c>
      <c r="C85" s="8" t="s">
        <v>117</v>
      </c>
      <c r="D85" s="8" t="s">
        <v>36</v>
      </c>
      <c r="E85" s="8" t="s">
        <v>114</v>
      </c>
      <c r="F85" s="8" t="s">
        <v>19</v>
      </c>
      <c r="G85" s="8" t="s">
        <v>116</v>
      </c>
      <c r="H85" s="8" t="s">
        <v>224</v>
      </c>
      <c r="I85" s="8" t="s">
        <v>123</v>
      </c>
      <c r="J85" s="11" t="s">
        <v>141</v>
      </c>
      <c r="K85" s="10">
        <v>30</v>
      </c>
      <c r="L85" s="10">
        <v>30</v>
      </c>
      <c r="M85" s="9">
        <v>30</v>
      </c>
      <c r="N85" s="24"/>
      <c r="O85" s="24"/>
    </row>
    <row r="86" spans="1:15" s="1" customFormat="1" ht="30.6" x14ac:dyDescent="0.45">
      <c r="A86" s="8" t="s">
        <v>83</v>
      </c>
      <c r="B86" s="8" t="s">
        <v>10</v>
      </c>
      <c r="C86" s="8" t="s">
        <v>117</v>
      </c>
      <c r="D86" s="8" t="s">
        <v>111</v>
      </c>
      <c r="E86" s="8" t="s">
        <v>104</v>
      </c>
      <c r="F86" s="8" t="s">
        <v>103</v>
      </c>
      <c r="G86" s="8" t="s">
        <v>104</v>
      </c>
      <c r="H86" s="8" t="s">
        <v>224</v>
      </c>
      <c r="I86" s="8" t="s">
        <v>103</v>
      </c>
      <c r="J86" s="11" t="s">
        <v>175</v>
      </c>
      <c r="K86" s="9">
        <f>K87+K91+K89</f>
        <v>21800</v>
      </c>
      <c r="L86" s="9">
        <f>L87+L91+L89</f>
        <v>22500</v>
      </c>
      <c r="M86" s="9">
        <f>M87+M91+M89</f>
        <v>22500</v>
      </c>
      <c r="N86" s="24"/>
      <c r="O86" s="24"/>
    </row>
    <row r="87" spans="1:15" s="1" customFormat="1" ht="30.6" x14ac:dyDescent="0.45">
      <c r="A87" s="8" t="s">
        <v>241</v>
      </c>
      <c r="B87" s="8" t="s">
        <v>283</v>
      </c>
      <c r="C87" s="8" t="s">
        <v>117</v>
      </c>
      <c r="D87" s="8" t="s">
        <v>111</v>
      </c>
      <c r="E87" s="8" t="s">
        <v>120</v>
      </c>
      <c r="F87" s="8" t="s">
        <v>103</v>
      </c>
      <c r="G87" s="8" t="s">
        <v>104</v>
      </c>
      <c r="H87" s="8" t="s">
        <v>224</v>
      </c>
      <c r="I87" s="8" t="s">
        <v>127</v>
      </c>
      <c r="J87" s="11" t="s">
        <v>234</v>
      </c>
      <c r="K87" s="10">
        <f>K88</f>
        <v>20000</v>
      </c>
      <c r="L87" s="10">
        <f>L88</f>
        <v>20000</v>
      </c>
      <c r="M87" s="10">
        <f>M88</f>
        <v>20000</v>
      </c>
      <c r="N87" s="24"/>
      <c r="O87" s="24"/>
    </row>
    <row r="88" spans="1:15" s="1" customFormat="1" ht="30.6" x14ac:dyDescent="0.45">
      <c r="A88" s="8" t="s">
        <v>242</v>
      </c>
      <c r="B88" s="8" t="s">
        <v>283</v>
      </c>
      <c r="C88" s="8" t="s">
        <v>117</v>
      </c>
      <c r="D88" s="8" t="s">
        <v>111</v>
      </c>
      <c r="E88" s="8" t="s">
        <v>120</v>
      </c>
      <c r="F88" s="8" t="s">
        <v>133</v>
      </c>
      <c r="G88" s="8" t="s">
        <v>116</v>
      </c>
      <c r="H88" s="8" t="s">
        <v>224</v>
      </c>
      <c r="I88" s="8" t="s">
        <v>127</v>
      </c>
      <c r="J88" s="11" t="s">
        <v>0</v>
      </c>
      <c r="K88" s="10">
        <v>20000</v>
      </c>
      <c r="L88" s="10">
        <v>20000</v>
      </c>
      <c r="M88" s="10">
        <v>20000</v>
      </c>
      <c r="N88" s="24"/>
      <c r="O88" s="24"/>
    </row>
    <row r="89" spans="1:15" s="1" customFormat="1" ht="91.8" x14ac:dyDescent="0.45">
      <c r="A89" s="8" t="s">
        <v>243</v>
      </c>
      <c r="B89" s="8" t="s">
        <v>283</v>
      </c>
      <c r="C89" s="8" t="s">
        <v>117</v>
      </c>
      <c r="D89" s="8" t="s">
        <v>111</v>
      </c>
      <c r="E89" s="8" t="s">
        <v>114</v>
      </c>
      <c r="F89" s="8" t="s">
        <v>103</v>
      </c>
      <c r="G89" s="8" t="s">
        <v>104</v>
      </c>
      <c r="H89" s="8" t="s">
        <v>224</v>
      </c>
      <c r="I89" s="8" t="s">
        <v>127</v>
      </c>
      <c r="J89" s="11" t="s">
        <v>178</v>
      </c>
      <c r="K89" s="10">
        <f>K90</f>
        <v>300</v>
      </c>
      <c r="L89" s="10">
        <f t="shared" ref="L89:M89" si="28">L90</f>
        <v>300</v>
      </c>
      <c r="M89" s="10">
        <f t="shared" si="28"/>
        <v>300</v>
      </c>
      <c r="N89" s="24"/>
      <c r="O89" s="24"/>
    </row>
    <row r="90" spans="1:15" s="1" customFormat="1" ht="91.8" x14ac:dyDescent="0.45">
      <c r="A90" s="8" t="s">
        <v>335</v>
      </c>
      <c r="B90" s="8" t="s">
        <v>283</v>
      </c>
      <c r="C90" s="8" t="s">
        <v>117</v>
      </c>
      <c r="D90" s="8" t="s">
        <v>111</v>
      </c>
      <c r="E90" s="8" t="s">
        <v>114</v>
      </c>
      <c r="F90" s="8" t="s">
        <v>88</v>
      </c>
      <c r="G90" s="8" t="s">
        <v>116</v>
      </c>
      <c r="H90" s="8" t="s">
        <v>224</v>
      </c>
      <c r="I90" s="8" t="s">
        <v>127</v>
      </c>
      <c r="J90" s="11" t="s">
        <v>201</v>
      </c>
      <c r="K90" s="10">
        <v>300</v>
      </c>
      <c r="L90" s="10">
        <v>300</v>
      </c>
      <c r="M90" s="10">
        <v>300</v>
      </c>
      <c r="N90" s="24"/>
      <c r="O90" s="24"/>
    </row>
    <row r="91" spans="1:15" s="1" customFormat="1" ht="30.6" x14ac:dyDescent="0.45">
      <c r="A91" s="8" t="s">
        <v>336</v>
      </c>
      <c r="B91" s="8" t="s">
        <v>283</v>
      </c>
      <c r="C91" s="8" t="s">
        <v>117</v>
      </c>
      <c r="D91" s="8" t="s">
        <v>111</v>
      </c>
      <c r="E91" s="8" t="s">
        <v>119</v>
      </c>
      <c r="F91" s="8" t="s">
        <v>103</v>
      </c>
      <c r="G91" s="8" t="s">
        <v>104</v>
      </c>
      <c r="H91" s="8" t="s">
        <v>224</v>
      </c>
      <c r="I91" s="8" t="s">
        <v>18</v>
      </c>
      <c r="J91" s="11" t="s">
        <v>216</v>
      </c>
      <c r="K91" s="9">
        <f>K92+K94</f>
        <v>1500</v>
      </c>
      <c r="L91" s="9">
        <f>L92+L94</f>
        <v>2200</v>
      </c>
      <c r="M91" s="9">
        <f>M92+M94</f>
        <v>2200</v>
      </c>
      <c r="N91" s="24"/>
      <c r="O91" s="24"/>
    </row>
    <row r="92" spans="1:15" s="1" customFormat="1" ht="30.6" x14ac:dyDescent="0.45">
      <c r="A92" s="8" t="s">
        <v>337</v>
      </c>
      <c r="B92" s="8" t="s">
        <v>283</v>
      </c>
      <c r="C92" s="8" t="s">
        <v>117</v>
      </c>
      <c r="D92" s="8" t="s">
        <v>111</v>
      </c>
      <c r="E92" s="8" t="s">
        <v>119</v>
      </c>
      <c r="F92" s="8" t="s">
        <v>108</v>
      </c>
      <c r="G92" s="8" t="s">
        <v>104</v>
      </c>
      <c r="H92" s="8" t="s">
        <v>224</v>
      </c>
      <c r="I92" s="8" t="s">
        <v>18</v>
      </c>
      <c r="J92" s="11" t="s">
        <v>187</v>
      </c>
      <c r="K92" s="9">
        <f>K93</f>
        <v>500</v>
      </c>
      <c r="L92" s="9">
        <f>L93</f>
        <v>700</v>
      </c>
      <c r="M92" s="9">
        <f>M93</f>
        <v>700</v>
      </c>
      <c r="N92" s="24"/>
      <c r="O92" s="24"/>
    </row>
    <row r="93" spans="1:15" s="1" customFormat="1" ht="61.2" x14ac:dyDescent="0.45">
      <c r="A93" s="8" t="s">
        <v>338</v>
      </c>
      <c r="B93" s="8" t="s">
        <v>283</v>
      </c>
      <c r="C93" s="8" t="s">
        <v>117</v>
      </c>
      <c r="D93" s="8" t="s">
        <v>111</v>
      </c>
      <c r="E93" s="8" t="s">
        <v>119</v>
      </c>
      <c r="F93" s="8" t="s">
        <v>134</v>
      </c>
      <c r="G93" s="8" t="s">
        <v>116</v>
      </c>
      <c r="H93" s="8" t="s">
        <v>224</v>
      </c>
      <c r="I93" s="8" t="s">
        <v>18</v>
      </c>
      <c r="J93" s="11" t="s">
        <v>230</v>
      </c>
      <c r="K93" s="10">
        <v>500</v>
      </c>
      <c r="L93" s="10">
        <v>700</v>
      </c>
      <c r="M93" s="10">
        <v>700</v>
      </c>
      <c r="N93" s="24"/>
      <c r="O93" s="24"/>
    </row>
    <row r="94" spans="1:15" s="1" customFormat="1" ht="61.2" x14ac:dyDescent="0.45">
      <c r="A94" s="8" t="s">
        <v>339</v>
      </c>
      <c r="B94" s="8" t="s">
        <v>283</v>
      </c>
      <c r="C94" s="8" t="s">
        <v>117</v>
      </c>
      <c r="D94" s="8" t="s">
        <v>111</v>
      </c>
      <c r="E94" s="8" t="s">
        <v>119</v>
      </c>
      <c r="F94" s="8" t="s">
        <v>115</v>
      </c>
      <c r="G94" s="8" t="s">
        <v>104</v>
      </c>
      <c r="H94" s="8" t="s">
        <v>224</v>
      </c>
      <c r="I94" s="8" t="s">
        <v>18</v>
      </c>
      <c r="J94" s="11" t="s">
        <v>205</v>
      </c>
      <c r="K94" s="9">
        <f>K95</f>
        <v>1000</v>
      </c>
      <c r="L94" s="9">
        <f>L95</f>
        <v>1500</v>
      </c>
      <c r="M94" s="9">
        <f>M95</f>
        <v>1500</v>
      </c>
      <c r="N94" s="24"/>
      <c r="O94" s="24"/>
    </row>
    <row r="95" spans="1:15" s="1" customFormat="1" ht="61.2" x14ac:dyDescent="0.45">
      <c r="A95" s="8" t="s">
        <v>340</v>
      </c>
      <c r="B95" s="8" t="s">
        <v>283</v>
      </c>
      <c r="C95" s="8" t="s">
        <v>117</v>
      </c>
      <c r="D95" s="8" t="s">
        <v>111</v>
      </c>
      <c r="E95" s="8" t="s">
        <v>119</v>
      </c>
      <c r="F95" s="8" t="s">
        <v>135</v>
      </c>
      <c r="G95" s="8" t="s">
        <v>116</v>
      </c>
      <c r="H95" s="8" t="s">
        <v>224</v>
      </c>
      <c r="I95" s="8" t="s">
        <v>18</v>
      </c>
      <c r="J95" s="11" t="s">
        <v>204</v>
      </c>
      <c r="K95" s="10">
        <v>1000</v>
      </c>
      <c r="L95" s="10">
        <v>1500</v>
      </c>
      <c r="M95" s="10">
        <v>1500</v>
      </c>
      <c r="N95" s="24"/>
      <c r="O95" s="24"/>
    </row>
    <row r="96" spans="1:15" s="1" customFormat="1" ht="30.6" x14ac:dyDescent="0.45">
      <c r="A96" s="8" t="s">
        <v>341</v>
      </c>
      <c r="B96" s="8" t="s">
        <v>103</v>
      </c>
      <c r="C96" s="8" t="s">
        <v>117</v>
      </c>
      <c r="D96" s="8" t="s">
        <v>107</v>
      </c>
      <c r="E96" s="8" t="s">
        <v>104</v>
      </c>
      <c r="F96" s="8" t="s">
        <v>103</v>
      </c>
      <c r="G96" s="8" t="s">
        <v>104</v>
      </c>
      <c r="H96" s="8" t="s">
        <v>224</v>
      </c>
      <c r="I96" s="8" t="s">
        <v>103</v>
      </c>
      <c r="J96" s="11" t="s">
        <v>164</v>
      </c>
      <c r="K96" s="10">
        <f>K97</f>
        <v>63.7</v>
      </c>
      <c r="L96" s="10">
        <f t="shared" ref="L96:M96" si="29">L97</f>
        <v>66.900000000000006</v>
      </c>
      <c r="M96" s="10">
        <f t="shared" si="29"/>
        <v>67</v>
      </c>
      <c r="N96" s="24"/>
      <c r="O96" s="24"/>
    </row>
    <row r="97" spans="1:15" s="1" customFormat="1" ht="61.2" x14ac:dyDescent="0.45">
      <c r="A97" s="8" t="s">
        <v>342</v>
      </c>
      <c r="B97" s="8" t="s">
        <v>103</v>
      </c>
      <c r="C97" s="8" t="s">
        <v>117</v>
      </c>
      <c r="D97" s="8" t="s">
        <v>107</v>
      </c>
      <c r="E97" s="8" t="s">
        <v>114</v>
      </c>
      <c r="F97" s="8" t="s">
        <v>103</v>
      </c>
      <c r="G97" s="8" t="s">
        <v>104</v>
      </c>
      <c r="H97" s="8" t="s">
        <v>224</v>
      </c>
      <c r="I97" s="8" t="s">
        <v>128</v>
      </c>
      <c r="J97" s="11" t="s">
        <v>1</v>
      </c>
      <c r="K97" s="10">
        <f>K98</f>
        <v>63.7</v>
      </c>
      <c r="L97" s="10">
        <f>L98</f>
        <v>66.900000000000006</v>
      </c>
      <c r="M97" s="10">
        <f>M98</f>
        <v>67</v>
      </c>
      <c r="N97" s="24"/>
      <c r="O97" s="24"/>
    </row>
    <row r="98" spans="1:15" s="1" customFormat="1" ht="61.2" x14ac:dyDescent="0.45">
      <c r="A98" s="8" t="s">
        <v>343</v>
      </c>
      <c r="B98" s="8" t="s">
        <v>39</v>
      </c>
      <c r="C98" s="8" t="s">
        <v>117</v>
      </c>
      <c r="D98" s="8" t="s">
        <v>107</v>
      </c>
      <c r="E98" s="8" t="s">
        <v>114</v>
      </c>
      <c r="F98" s="8" t="s">
        <v>133</v>
      </c>
      <c r="G98" s="8" t="s">
        <v>116</v>
      </c>
      <c r="H98" s="8" t="s">
        <v>224</v>
      </c>
      <c r="I98" s="8" t="s">
        <v>128</v>
      </c>
      <c r="J98" s="11" t="s">
        <v>157</v>
      </c>
      <c r="K98" s="10">
        <v>63.7</v>
      </c>
      <c r="L98" s="10">
        <v>66.900000000000006</v>
      </c>
      <c r="M98" s="10">
        <v>67</v>
      </c>
      <c r="N98" s="24"/>
      <c r="O98" s="24"/>
    </row>
    <row r="99" spans="1:15" s="1" customFormat="1" ht="30.6" x14ac:dyDescent="0.45">
      <c r="A99" s="8" t="s">
        <v>344</v>
      </c>
      <c r="B99" s="8" t="s">
        <v>103</v>
      </c>
      <c r="C99" s="8" t="s">
        <v>117</v>
      </c>
      <c r="D99" s="8" t="s">
        <v>109</v>
      </c>
      <c r="E99" s="8" t="s">
        <v>104</v>
      </c>
      <c r="F99" s="8" t="s">
        <v>103</v>
      </c>
      <c r="G99" s="8" t="s">
        <v>104</v>
      </c>
      <c r="H99" s="8" t="s">
        <v>224</v>
      </c>
      <c r="I99" s="8" t="s">
        <v>103</v>
      </c>
      <c r="J99" s="11" t="s">
        <v>163</v>
      </c>
      <c r="K99" s="10">
        <f t="shared" ref="K99:M99" si="30">K100+K126+K131+K137+K124</f>
        <v>1300</v>
      </c>
      <c r="L99" s="10">
        <f t="shared" si="30"/>
        <v>1300</v>
      </c>
      <c r="M99" s="10">
        <f t="shared" si="30"/>
        <v>1300</v>
      </c>
      <c r="N99" s="27"/>
      <c r="O99" s="24"/>
    </row>
    <row r="100" spans="1:15" s="1" customFormat="1" ht="61.2" x14ac:dyDescent="0.45">
      <c r="A100" s="8" t="s">
        <v>345</v>
      </c>
      <c r="B100" s="8" t="s">
        <v>10</v>
      </c>
      <c r="C100" s="8" t="s">
        <v>11</v>
      </c>
      <c r="D100" s="8" t="s">
        <v>109</v>
      </c>
      <c r="E100" s="8" t="s">
        <v>9</v>
      </c>
      <c r="F100" s="8" t="s">
        <v>10</v>
      </c>
      <c r="G100" s="8" t="s">
        <v>104</v>
      </c>
      <c r="H100" s="8" t="s">
        <v>224</v>
      </c>
      <c r="I100" s="51">
        <v>140</v>
      </c>
      <c r="J100" s="11" t="s">
        <v>321</v>
      </c>
      <c r="K100" s="55">
        <f t="shared" ref="K100:M100" si="31">K104+K107+K110+K113+K115+K117+K119+K121+K101</f>
        <v>239.7</v>
      </c>
      <c r="L100" s="55">
        <f t="shared" si="31"/>
        <v>239.7</v>
      </c>
      <c r="M100" s="55">
        <f t="shared" si="31"/>
        <v>239.7</v>
      </c>
      <c r="N100" s="27"/>
      <c r="O100" s="24"/>
    </row>
    <row r="101" spans="1:15" s="1" customFormat="1" ht="75" customHeight="1" x14ac:dyDescent="0.45">
      <c r="A101" s="8" t="s">
        <v>346</v>
      </c>
      <c r="B101" s="8" t="s">
        <v>10</v>
      </c>
      <c r="C101" s="8" t="s">
        <v>11</v>
      </c>
      <c r="D101" s="8" t="s">
        <v>109</v>
      </c>
      <c r="E101" s="8" t="s">
        <v>9</v>
      </c>
      <c r="F101" s="8" t="s">
        <v>133</v>
      </c>
      <c r="G101" s="8" t="s">
        <v>9</v>
      </c>
      <c r="H101" s="8" t="s">
        <v>224</v>
      </c>
      <c r="I101" s="51">
        <v>140</v>
      </c>
      <c r="J101" s="56" t="s">
        <v>391</v>
      </c>
      <c r="K101" s="55">
        <f t="shared" ref="K101:M101" si="32">K102+K103</f>
        <v>2</v>
      </c>
      <c r="L101" s="55">
        <f t="shared" si="32"/>
        <v>2</v>
      </c>
      <c r="M101" s="55">
        <f t="shared" si="32"/>
        <v>2</v>
      </c>
      <c r="N101" s="27"/>
      <c r="O101" s="24"/>
    </row>
    <row r="102" spans="1:15" s="1" customFormat="1" ht="91.8" x14ac:dyDescent="0.45">
      <c r="A102" s="8" t="s">
        <v>347</v>
      </c>
      <c r="B102" s="8" t="s">
        <v>289</v>
      </c>
      <c r="C102" s="8" t="s">
        <v>11</v>
      </c>
      <c r="D102" s="8" t="s">
        <v>109</v>
      </c>
      <c r="E102" s="8" t="s">
        <v>9</v>
      </c>
      <c r="F102" s="8" t="s">
        <v>88</v>
      </c>
      <c r="G102" s="8" t="s">
        <v>9</v>
      </c>
      <c r="H102" s="8" t="s">
        <v>224</v>
      </c>
      <c r="I102" s="51">
        <v>140</v>
      </c>
      <c r="J102" s="52" t="s">
        <v>288</v>
      </c>
      <c r="K102" s="55">
        <v>2</v>
      </c>
      <c r="L102" s="55">
        <v>2</v>
      </c>
      <c r="M102" s="55">
        <v>2</v>
      </c>
      <c r="N102" s="27"/>
      <c r="O102" s="24"/>
    </row>
    <row r="103" spans="1:15" s="1" customFormat="1" ht="91.8" x14ac:dyDescent="0.45">
      <c r="A103" s="8" t="s">
        <v>348</v>
      </c>
      <c r="B103" s="8" t="s">
        <v>292</v>
      </c>
      <c r="C103" s="8" t="s">
        <v>11</v>
      </c>
      <c r="D103" s="8" t="s">
        <v>109</v>
      </c>
      <c r="E103" s="8" t="s">
        <v>9</v>
      </c>
      <c r="F103" s="8" t="s">
        <v>88</v>
      </c>
      <c r="G103" s="8" t="s">
        <v>9</v>
      </c>
      <c r="H103" s="8" t="s">
        <v>224</v>
      </c>
      <c r="I103" s="51">
        <v>140</v>
      </c>
      <c r="J103" s="52" t="s">
        <v>288</v>
      </c>
      <c r="K103" s="62">
        <v>0</v>
      </c>
      <c r="L103" s="62">
        <v>0</v>
      </c>
      <c r="M103" s="62">
        <v>0</v>
      </c>
      <c r="N103" s="27"/>
      <c r="O103" s="24"/>
    </row>
    <row r="104" spans="1:15" s="1" customFormat="1" ht="91.8" x14ac:dyDescent="0.45">
      <c r="A104" s="8" t="s">
        <v>349</v>
      </c>
      <c r="B104" s="8" t="s">
        <v>10</v>
      </c>
      <c r="C104" s="8" t="s">
        <v>11</v>
      </c>
      <c r="D104" s="8" t="s">
        <v>109</v>
      </c>
      <c r="E104" s="8" t="s">
        <v>9</v>
      </c>
      <c r="F104" s="8" t="s">
        <v>290</v>
      </c>
      <c r="G104" s="8" t="s">
        <v>9</v>
      </c>
      <c r="H104" s="8" t="s">
        <v>224</v>
      </c>
      <c r="I104" s="51">
        <v>140</v>
      </c>
      <c r="J104" s="52" t="s">
        <v>291</v>
      </c>
      <c r="K104" s="55">
        <f t="shared" ref="K104:M104" si="33">K106+K105</f>
        <v>41.7</v>
      </c>
      <c r="L104" s="55">
        <f t="shared" si="33"/>
        <v>41.7</v>
      </c>
      <c r="M104" s="55">
        <f t="shared" si="33"/>
        <v>41.7</v>
      </c>
      <c r="N104" s="27"/>
      <c r="O104" s="24"/>
    </row>
    <row r="105" spans="1:15" s="1" customFormat="1" ht="122.4" x14ac:dyDescent="0.45">
      <c r="A105" s="8" t="s">
        <v>350</v>
      </c>
      <c r="B105" s="8" t="s">
        <v>289</v>
      </c>
      <c r="C105" s="8" t="s">
        <v>11</v>
      </c>
      <c r="D105" s="8" t="s">
        <v>109</v>
      </c>
      <c r="E105" s="8" t="s">
        <v>9</v>
      </c>
      <c r="F105" s="8" t="s">
        <v>293</v>
      </c>
      <c r="G105" s="8" t="s">
        <v>9</v>
      </c>
      <c r="H105" s="8" t="s">
        <v>224</v>
      </c>
      <c r="I105" s="51">
        <v>140</v>
      </c>
      <c r="J105" s="52" t="s">
        <v>294</v>
      </c>
      <c r="K105" s="55">
        <v>4</v>
      </c>
      <c r="L105" s="55">
        <v>4</v>
      </c>
      <c r="M105" s="55">
        <v>4</v>
      </c>
      <c r="N105" s="27"/>
      <c r="O105" s="24"/>
    </row>
    <row r="106" spans="1:15" s="1" customFormat="1" ht="122.4" x14ac:dyDescent="0.45">
      <c r="A106" s="8" t="s">
        <v>351</v>
      </c>
      <c r="B106" s="8" t="s">
        <v>292</v>
      </c>
      <c r="C106" s="8" t="s">
        <v>11</v>
      </c>
      <c r="D106" s="8" t="s">
        <v>109</v>
      </c>
      <c r="E106" s="8" t="s">
        <v>9</v>
      </c>
      <c r="F106" s="8" t="s">
        <v>293</v>
      </c>
      <c r="G106" s="8" t="s">
        <v>9</v>
      </c>
      <c r="H106" s="8" t="s">
        <v>224</v>
      </c>
      <c r="I106" s="51">
        <v>141</v>
      </c>
      <c r="J106" s="52" t="s">
        <v>294</v>
      </c>
      <c r="K106" s="55">
        <v>37.700000000000003</v>
      </c>
      <c r="L106" s="55">
        <v>37.700000000000003</v>
      </c>
      <c r="M106" s="55">
        <v>37.700000000000003</v>
      </c>
      <c r="N106" s="27"/>
      <c r="O106" s="24"/>
    </row>
    <row r="107" spans="1:15" s="1" customFormat="1" ht="73.5" customHeight="1" x14ac:dyDescent="0.45">
      <c r="A107" s="8" t="s">
        <v>352</v>
      </c>
      <c r="B107" s="8" t="s">
        <v>10</v>
      </c>
      <c r="C107" s="8" t="s">
        <v>11</v>
      </c>
      <c r="D107" s="8" t="s">
        <v>109</v>
      </c>
      <c r="E107" s="8" t="s">
        <v>9</v>
      </c>
      <c r="F107" s="8" t="s">
        <v>284</v>
      </c>
      <c r="G107" s="8" t="s">
        <v>9</v>
      </c>
      <c r="H107" s="8" t="s">
        <v>224</v>
      </c>
      <c r="I107" s="51">
        <v>139</v>
      </c>
      <c r="J107" s="52" t="s">
        <v>381</v>
      </c>
      <c r="K107" s="55">
        <f t="shared" ref="K107:M107" si="34">K108+K109</f>
        <v>50</v>
      </c>
      <c r="L107" s="55">
        <f t="shared" si="34"/>
        <v>50</v>
      </c>
      <c r="M107" s="55">
        <f t="shared" si="34"/>
        <v>50</v>
      </c>
      <c r="N107" s="27"/>
      <c r="O107" s="24"/>
    </row>
    <row r="108" spans="1:15" s="1" customFormat="1" ht="104.25" customHeight="1" x14ac:dyDescent="0.45">
      <c r="A108" s="8" t="s">
        <v>353</v>
      </c>
      <c r="B108" s="8" t="s">
        <v>292</v>
      </c>
      <c r="C108" s="8" t="s">
        <v>11</v>
      </c>
      <c r="D108" s="8" t="s">
        <v>109</v>
      </c>
      <c r="E108" s="8" t="s">
        <v>9</v>
      </c>
      <c r="F108" s="8" t="s">
        <v>315</v>
      </c>
      <c r="G108" s="8" t="s">
        <v>9</v>
      </c>
      <c r="H108" s="8" t="s">
        <v>224</v>
      </c>
      <c r="I108" s="51">
        <v>140</v>
      </c>
      <c r="J108" s="52" t="s">
        <v>316</v>
      </c>
      <c r="K108" s="62">
        <v>0</v>
      </c>
      <c r="L108" s="62">
        <v>0</v>
      </c>
      <c r="M108" s="62">
        <v>0</v>
      </c>
      <c r="N108" s="27"/>
      <c r="O108" s="24"/>
    </row>
    <row r="109" spans="1:15" s="1" customFormat="1" ht="91.8" x14ac:dyDescent="0.45">
      <c r="A109" s="8" t="s">
        <v>354</v>
      </c>
      <c r="B109" s="8" t="s">
        <v>39</v>
      </c>
      <c r="C109" s="8" t="s">
        <v>11</v>
      </c>
      <c r="D109" s="8" t="s">
        <v>109</v>
      </c>
      <c r="E109" s="8" t="s">
        <v>9</v>
      </c>
      <c r="F109" s="8" t="s">
        <v>319</v>
      </c>
      <c r="G109" s="8" t="s">
        <v>9</v>
      </c>
      <c r="H109" s="8" t="s">
        <v>224</v>
      </c>
      <c r="I109" s="51">
        <v>140</v>
      </c>
      <c r="J109" s="52" t="s">
        <v>320</v>
      </c>
      <c r="K109" s="62">
        <v>50</v>
      </c>
      <c r="L109" s="62">
        <v>50</v>
      </c>
      <c r="M109" s="62">
        <v>50</v>
      </c>
      <c r="N109" s="27"/>
      <c r="O109" s="24"/>
    </row>
    <row r="110" spans="1:15" s="1" customFormat="1" ht="91.8" x14ac:dyDescent="0.45">
      <c r="A110" s="8" t="s">
        <v>355</v>
      </c>
      <c r="B110" s="8" t="s">
        <v>10</v>
      </c>
      <c r="C110" s="8" t="s">
        <v>11</v>
      </c>
      <c r="D110" s="8" t="s">
        <v>109</v>
      </c>
      <c r="E110" s="8" t="s">
        <v>9</v>
      </c>
      <c r="F110" s="8" t="s">
        <v>278</v>
      </c>
      <c r="G110" s="8" t="s">
        <v>9</v>
      </c>
      <c r="H110" s="8" t="s">
        <v>224</v>
      </c>
      <c r="I110" s="51">
        <v>140</v>
      </c>
      <c r="J110" s="11" t="s">
        <v>396</v>
      </c>
      <c r="K110" s="55">
        <f>K111+K112</f>
        <v>125</v>
      </c>
      <c r="L110" s="55">
        <f t="shared" ref="L110:M110" si="35">L111+L112</f>
        <v>125</v>
      </c>
      <c r="M110" s="55">
        <f t="shared" si="35"/>
        <v>125</v>
      </c>
      <c r="N110" s="27"/>
      <c r="O110" s="24"/>
    </row>
    <row r="111" spans="1:15" s="1" customFormat="1" ht="91.8" x14ac:dyDescent="0.45">
      <c r="A111" s="8" t="s">
        <v>356</v>
      </c>
      <c r="B111" s="8" t="s">
        <v>292</v>
      </c>
      <c r="C111" s="8" t="s">
        <v>11</v>
      </c>
      <c r="D111" s="8" t="s">
        <v>109</v>
      </c>
      <c r="E111" s="8" t="s">
        <v>9</v>
      </c>
      <c r="F111" s="8" t="s">
        <v>296</v>
      </c>
      <c r="G111" s="8" t="s">
        <v>9</v>
      </c>
      <c r="H111" s="8" t="s">
        <v>224</v>
      </c>
      <c r="I111" s="51">
        <v>140</v>
      </c>
      <c r="J111" s="57" t="s">
        <v>395</v>
      </c>
      <c r="K111" s="55">
        <v>120</v>
      </c>
      <c r="L111" s="55">
        <v>120</v>
      </c>
      <c r="M111" s="55">
        <v>120</v>
      </c>
      <c r="N111" s="27"/>
      <c r="O111" s="24"/>
    </row>
    <row r="112" spans="1:15" s="1" customFormat="1" ht="96.75" customHeight="1" x14ac:dyDescent="0.45">
      <c r="A112" s="8" t="s">
        <v>357</v>
      </c>
      <c r="B112" s="8" t="s">
        <v>292</v>
      </c>
      <c r="C112" s="8" t="s">
        <v>11</v>
      </c>
      <c r="D112" s="8" t="s">
        <v>109</v>
      </c>
      <c r="E112" s="8" t="s">
        <v>9</v>
      </c>
      <c r="F112" s="8" t="s">
        <v>405</v>
      </c>
      <c r="G112" s="8" t="s">
        <v>9</v>
      </c>
      <c r="H112" s="8" t="s">
        <v>224</v>
      </c>
      <c r="I112" s="51">
        <v>140</v>
      </c>
      <c r="J112" s="57" t="s">
        <v>406</v>
      </c>
      <c r="K112" s="55">
        <v>5</v>
      </c>
      <c r="L112" s="55">
        <v>5</v>
      </c>
      <c r="M112" s="55">
        <v>5</v>
      </c>
      <c r="N112" s="27"/>
      <c r="O112" s="24"/>
    </row>
    <row r="113" spans="1:15" s="1" customFormat="1" ht="91.8" hidden="1" x14ac:dyDescent="0.45">
      <c r="A113" s="8" t="s">
        <v>362</v>
      </c>
      <c r="B113" s="8" t="s">
        <v>10</v>
      </c>
      <c r="C113" s="8" t="s">
        <v>11</v>
      </c>
      <c r="D113" s="8" t="s">
        <v>109</v>
      </c>
      <c r="E113" s="8" t="s">
        <v>9</v>
      </c>
      <c r="F113" s="8" t="s">
        <v>128</v>
      </c>
      <c r="G113" s="8" t="s">
        <v>9</v>
      </c>
      <c r="H113" s="8" t="s">
        <v>224</v>
      </c>
      <c r="I113" s="51">
        <v>140</v>
      </c>
      <c r="J113" s="11" t="s">
        <v>297</v>
      </c>
      <c r="K113" s="55">
        <f t="shared" ref="K113:M113" si="36">K114</f>
        <v>0</v>
      </c>
      <c r="L113" s="55">
        <f t="shared" si="36"/>
        <v>0</v>
      </c>
      <c r="M113" s="55">
        <f t="shared" si="36"/>
        <v>0</v>
      </c>
      <c r="N113" s="27"/>
      <c r="O113" s="24"/>
    </row>
    <row r="114" spans="1:15" s="1" customFormat="1" ht="122.4" hidden="1" x14ac:dyDescent="0.45">
      <c r="A114" s="8" t="s">
        <v>32</v>
      </c>
      <c r="B114" s="8" t="s">
        <v>292</v>
      </c>
      <c r="C114" s="8" t="s">
        <v>11</v>
      </c>
      <c r="D114" s="8" t="s">
        <v>109</v>
      </c>
      <c r="E114" s="8" t="s">
        <v>9</v>
      </c>
      <c r="F114" s="8" t="s">
        <v>298</v>
      </c>
      <c r="G114" s="8" t="s">
        <v>9</v>
      </c>
      <c r="H114" s="8" t="s">
        <v>224</v>
      </c>
      <c r="I114" s="51">
        <v>140</v>
      </c>
      <c r="J114" s="11" t="s">
        <v>299</v>
      </c>
      <c r="K114" s="55">
        <v>0</v>
      </c>
      <c r="L114" s="55">
        <v>0</v>
      </c>
      <c r="M114" s="55">
        <v>0</v>
      </c>
      <c r="N114" s="27"/>
      <c r="O114" s="24"/>
    </row>
    <row r="115" spans="1:15" s="1" customFormat="1" ht="91.8" hidden="1" x14ac:dyDescent="0.45">
      <c r="A115" s="8" t="s">
        <v>258</v>
      </c>
      <c r="B115" s="8" t="s">
        <v>10</v>
      </c>
      <c r="C115" s="8" t="s">
        <v>11</v>
      </c>
      <c r="D115" s="8" t="s">
        <v>109</v>
      </c>
      <c r="E115" s="8" t="s">
        <v>9</v>
      </c>
      <c r="F115" s="8" t="s">
        <v>238</v>
      </c>
      <c r="G115" s="8" t="s">
        <v>9</v>
      </c>
      <c r="H115" s="8" t="s">
        <v>224</v>
      </c>
      <c r="I115" s="51">
        <v>140</v>
      </c>
      <c r="J115" s="11" t="s">
        <v>300</v>
      </c>
      <c r="K115" s="55">
        <f t="shared" ref="K115:M115" si="37">K116</f>
        <v>0</v>
      </c>
      <c r="L115" s="55">
        <f t="shared" si="37"/>
        <v>0</v>
      </c>
      <c r="M115" s="55">
        <f t="shared" si="37"/>
        <v>0</v>
      </c>
      <c r="N115" s="27"/>
      <c r="O115" s="24"/>
    </row>
    <row r="116" spans="1:15" s="1" customFormat="1" ht="129" hidden="1" customHeight="1" x14ac:dyDescent="0.45">
      <c r="A116" s="8" t="s">
        <v>259</v>
      </c>
      <c r="B116" s="8" t="s">
        <v>292</v>
      </c>
      <c r="C116" s="8" t="s">
        <v>11</v>
      </c>
      <c r="D116" s="8" t="s">
        <v>109</v>
      </c>
      <c r="E116" s="8" t="s">
        <v>9</v>
      </c>
      <c r="F116" s="8" t="s">
        <v>301</v>
      </c>
      <c r="G116" s="8" t="s">
        <v>9</v>
      </c>
      <c r="H116" s="8" t="s">
        <v>224</v>
      </c>
      <c r="I116" s="51">
        <v>140</v>
      </c>
      <c r="J116" s="11" t="s">
        <v>302</v>
      </c>
      <c r="K116" s="55">
        <v>0</v>
      </c>
      <c r="L116" s="55">
        <v>0</v>
      </c>
      <c r="M116" s="55">
        <v>0</v>
      </c>
      <c r="N116" s="27"/>
      <c r="O116" s="24"/>
    </row>
    <row r="117" spans="1:15" s="1" customFormat="1" ht="94.5" hidden="1" customHeight="1" x14ac:dyDescent="0.45">
      <c r="A117" s="8" t="s">
        <v>407</v>
      </c>
      <c r="B117" s="8" t="s">
        <v>10</v>
      </c>
      <c r="C117" s="8" t="s">
        <v>11</v>
      </c>
      <c r="D117" s="8" t="s">
        <v>109</v>
      </c>
      <c r="E117" s="8" t="s">
        <v>9</v>
      </c>
      <c r="F117" s="8" t="s">
        <v>376</v>
      </c>
      <c r="G117" s="8" t="s">
        <v>9</v>
      </c>
      <c r="H117" s="8" t="s">
        <v>224</v>
      </c>
      <c r="I117" s="51">
        <v>139</v>
      </c>
      <c r="J117" s="11" t="s">
        <v>317</v>
      </c>
      <c r="K117" s="55">
        <f t="shared" ref="K117:M117" si="38">K118</f>
        <v>0</v>
      </c>
      <c r="L117" s="55">
        <f t="shared" si="38"/>
        <v>0</v>
      </c>
      <c r="M117" s="55">
        <f t="shared" si="38"/>
        <v>0</v>
      </c>
      <c r="N117" s="27"/>
      <c r="O117" s="24"/>
    </row>
    <row r="118" spans="1:15" s="1" customFormat="1" ht="102" hidden="1" customHeight="1" x14ac:dyDescent="0.45">
      <c r="A118" s="8" t="s">
        <v>260</v>
      </c>
      <c r="B118" s="8" t="s">
        <v>292</v>
      </c>
      <c r="C118" s="8" t="s">
        <v>11</v>
      </c>
      <c r="D118" s="8" t="s">
        <v>109</v>
      </c>
      <c r="E118" s="8" t="s">
        <v>9</v>
      </c>
      <c r="F118" s="8" t="s">
        <v>318</v>
      </c>
      <c r="G118" s="8" t="s">
        <v>9</v>
      </c>
      <c r="H118" s="8" t="s">
        <v>224</v>
      </c>
      <c r="I118" s="51">
        <v>140</v>
      </c>
      <c r="J118" s="11" t="s">
        <v>317</v>
      </c>
      <c r="K118" s="62">
        <v>0</v>
      </c>
      <c r="L118" s="62">
        <v>0</v>
      </c>
      <c r="M118" s="62">
        <v>0</v>
      </c>
      <c r="N118" s="27"/>
      <c r="O118" s="24"/>
    </row>
    <row r="119" spans="1:15" s="1" customFormat="1" ht="61.2" x14ac:dyDescent="0.45">
      <c r="A119" s="8" t="s">
        <v>358</v>
      </c>
      <c r="B119" s="8" t="s">
        <v>10</v>
      </c>
      <c r="C119" s="8" t="s">
        <v>11</v>
      </c>
      <c r="D119" s="8" t="s">
        <v>109</v>
      </c>
      <c r="E119" s="8" t="s">
        <v>9</v>
      </c>
      <c r="F119" s="8" t="s">
        <v>303</v>
      </c>
      <c r="G119" s="8" t="s">
        <v>9</v>
      </c>
      <c r="H119" s="8" t="s">
        <v>224</v>
      </c>
      <c r="I119" s="51">
        <v>140</v>
      </c>
      <c r="J119" s="11" t="s">
        <v>304</v>
      </c>
      <c r="K119" s="55">
        <f t="shared" ref="K119:M119" si="39">K120</f>
        <v>15.5</v>
      </c>
      <c r="L119" s="55">
        <f t="shared" si="39"/>
        <v>15.5</v>
      </c>
      <c r="M119" s="55">
        <f t="shared" si="39"/>
        <v>15.5</v>
      </c>
      <c r="N119" s="27"/>
      <c r="O119" s="24"/>
    </row>
    <row r="120" spans="1:15" s="1" customFormat="1" ht="91.8" x14ac:dyDescent="0.45">
      <c r="A120" s="8" t="s">
        <v>359</v>
      </c>
      <c r="B120" s="8" t="s">
        <v>292</v>
      </c>
      <c r="C120" s="8" t="s">
        <v>11</v>
      </c>
      <c r="D120" s="8" t="s">
        <v>109</v>
      </c>
      <c r="E120" s="8" t="s">
        <v>9</v>
      </c>
      <c r="F120" s="8" t="s">
        <v>305</v>
      </c>
      <c r="G120" s="8" t="s">
        <v>9</v>
      </c>
      <c r="H120" s="8" t="s">
        <v>224</v>
      </c>
      <c r="I120" s="51">
        <v>140</v>
      </c>
      <c r="J120" s="11" t="s">
        <v>306</v>
      </c>
      <c r="K120" s="55">
        <v>15.5</v>
      </c>
      <c r="L120" s="55">
        <v>15.5</v>
      </c>
      <c r="M120" s="55">
        <v>15.5</v>
      </c>
      <c r="N120" s="27"/>
      <c r="O120" s="24"/>
    </row>
    <row r="121" spans="1:15" s="1" customFormat="1" ht="91.8" x14ac:dyDescent="0.45">
      <c r="A121" s="8" t="s">
        <v>360</v>
      </c>
      <c r="B121" s="8" t="s">
        <v>10</v>
      </c>
      <c r="C121" s="8" t="s">
        <v>11</v>
      </c>
      <c r="D121" s="8" t="s">
        <v>109</v>
      </c>
      <c r="E121" s="8" t="s">
        <v>9</v>
      </c>
      <c r="F121" s="8" t="s">
        <v>307</v>
      </c>
      <c r="G121" s="8" t="s">
        <v>9</v>
      </c>
      <c r="H121" s="8" t="s">
        <v>224</v>
      </c>
      <c r="I121" s="51">
        <v>140</v>
      </c>
      <c r="J121" s="11" t="s">
        <v>308</v>
      </c>
      <c r="K121" s="55">
        <f t="shared" ref="K121:M121" si="40">K122+K123</f>
        <v>5.5</v>
      </c>
      <c r="L121" s="55">
        <f t="shared" si="40"/>
        <v>5.5</v>
      </c>
      <c r="M121" s="55">
        <f t="shared" si="40"/>
        <v>5.5</v>
      </c>
      <c r="N121" s="27"/>
      <c r="O121" s="24"/>
    </row>
    <row r="122" spans="1:15" s="1" customFormat="1" ht="91.8" x14ac:dyDescent="0.45">
      <c r="A122" s="8" t="s">
        <v>361</v>
      </c>
      <c r="B122" s="8" t="s">
        <v>289</v>
      </c>
      <c r="C122" s="8" t="s">
        <v>11</v>
      </c>
      <c r="D122" s="8" t="s">
        <v>109</v>
      </c>
      <c r="E122" s="8" t="s">
        <v>9</v>
      </c>
      <c r="F122" s="8" t="s">
        <v>307</v>
      </c>
      <c r="G122" s="8" t="s">
        <v>9</v>
      </c>
      <c r="H122" s="8" t="s">
        <v>224</v>
      </c>
      <c r="I122" s="51">
        <v>140</v>
      </c>
      <c r="J122" s="11" t="s">
        <v>295</v>
      </c>
      <c r="K122" s="55">
        <v>5.5</v>
      </c>
      <c r="L122" s="55">
        <v>5.5</v>
      </c>
      <c r="M122" s="55">
        <v>5.5</v>
      </c>
      <c r="N122" s="27"/>
      <c r="O122" s="24"/>
    </row>
    <row r="123" spans="1:15" s="1" customFormat="1" ht="91.8" hidden="1" x14ac:dyDescent="0.45">
      <c r="A123" s="8" t="s">
        <v>264</v>
      </c>
      <c r="B123" s="8" t="s">
        <v>292</v>
      </c>
      <c r="C123" s="8" t="s">
        <v>11</v>
      </c>
      <c r="D123" s="8" t="s">
        <v>109</v>
      </c>
      <c r="E123" s="8" t="s">
        <v>9</v>
      </c>
      <c r="F123" s="8" t="s">
        <v>307</v>
      </c>
      <c r="G123" s="8" t="s">
        <v>9</v>
      </c>
      <c r="H123" s="8" t="s">
        <v>224</v>
      </c>
      <c r="I123" s="51">
        <v>140</v>
      </c>
      <c r="J123" s="11" t="s">
        <v>295</v>
      </c>
      <c r="K123" s="55">
        <v>0</v>
      </c>
      <c r="L123" s="55">
        <v>0</v>
      </c>
      <c r="M123" s="55">
        <v>0</v>
      </c>
      <c r="N123" s="27"/>
      <c r="O123" s="24"/>
    </row>
    <row r="124" spans="1:15" s="1" customFormat="1" ht="61.2" x14ac:dyDescent="0.45">
      <c r="A124" s="8" t="s">
        <v>362</v>
      </c>
      <c r="B124" s="8" t="s">
        <v>10</v>
      </c>
      <c r="C124" s="8" t="s">
        <v>11</v>
      </c>
      <c r="D124" s="8" t="s">
        <v>109</v>
      </c>
      <c r="E124" s="8" t="s">
        <v>114</v>
      </c>
      <c r="F124" s="8" t="s">
        <v>10</v>
      </c>
      <c r="G124" s="8" t="s">
        <v>104</v>
      </c>
      <c r="H124" s="8" t="s">
        <v>224</v>
      </c>
      <c r="I124" s="51">
        <v>140</v>
      </c>
      <c r="J124" s="11" t="s">
        <v>309</v>
      </c>
      <c r="K124" s="55">
        <f t="shared" ref="K124:M124" si="41">K125</f>
        <v>50.8</v>
      </c>
      <c r="L124" s="55">
        <f t="shared" si="41"/>
        <v>50.8</v>
      </c>
      <c r="M124" s="55">
        <f t="shared" si="41"/>
        <v>50.8</v>
      </c>
      <c r="N124" s="27"/>
      <c r="O124" s="24"/>
    </row>
    <row r="125" spans="1:15" s="1" customFormat="1" ht="61.2" x14ac:dyDescent="0.45">
      <c r="A125" s="8" t="s">
        <v>32</v>
      </c>
      <c r="B125" s="8" t="s">
        <v>39</v>
      </c>
      <c r="C125" s="8" t="s">
        <v>11</v>
      </c>
      <c r="D125" s="8" t="s">
        <v>109</v>
      </c>
      <c r="E125" s="8" t="s">
        <v>114</v>
      </c>
      <c r="F125" s="8" t="s">
        <v>115</v>
      </c>
      <c r="G125" s="8" t="s">
        <v>114</v>
      </c>
      <c r="H125" s="8" t="s">
        <v>224</v>
      </c>
      <c r="I125" s="51">
        <v>140</v>
      </c>
      <c r="J125" s="11" t="s">
        <v>309</v>
      </c>
      <c r="K125" s="55">
        <v>50.8</v>
      </c>
      <c r="L125" s="55">
        <v>50.8</v>
      </c>
      <c r="M125" s="55">
        <v>50.8</v>
      </c>
      <c r="N125" s="27"/>
      <c r="O125" s="24"/>
    </row>
    <row r="126" spans="1:15" s="1" customFormat="1" ht="122.4" x14ac:dyDescent="0.45">
      <c r="A126" s="8" t="s">
        <v>258</v>
      </c>
      <c r="B126" s="8" t="s">
        <v>10</v>
      </c>
      <c r="C126" s="8" t="s">
        <v>11</v>
      </c>
      <c r="D126" s="8" t="s">
        <v>109</v>
      </c>
      <c r="E126" s="8" t="s">
        <v>129</v>
      </c>
      <c r="F126" s="8" t="s">
        <v>10</v>
      </c>
      <c r="G126" s="8" t="s">
        <v>104</v>
      </c>
      <c r="H126" s="8" t="s">
        <v>224</v>
      </c>
      <c r="I126" s="8" t="s">
        <v>128</v>
      </c>
      <c r="J126" s="52" t="s">
        <v>382</v>
      </c>
      <c r="K126" s="55">
        <f>K127+K128</f>
        <v>420.5</v>
      </c>
      <c r="L126" s="55">
        <f>L127+L128</f>
        <v>420.5</v>
      </c>
      <c r="M126" s="55">
        <f>M127+M128</f>
        <v>420.5</v>
      </c>
      <c r="N126" s="27"/>
      <c r="O126" s="24"/>
    </row>
    <row r="127" spans="1:15" s="1" customFormat="1" ht="91.8" x14ac:dyDescent="0.45">
      <c r="A127" s="8" t="s">
        <v>259</v>
      </c>
      <c r="B127" s="8" t="s">
        <v>39</v>
      </c>
      <c r="C127" s="8" t="s">
        <v>11</v>
      </c>
      <c r="D127" s="8" t="s">
        <v>109</v>
      </c>
      <c r="E127" s="8" t="s">
        <v>129</v>
      </c>
      <c r="F127" s="8" t="s">
        <v>108</v>
      </c>
      <c r="G127" s="8" t="s">
        <v>8</v>
      </c>
      <c r="H127" s="8" t="s">
        <v>224</v>
      </c>
      <c r="I127" s="8" t="s">
        <v>128</v>
      </c>
      <c r="J127" s="52" t="s">
        <v>384</v>
      </c>
      <c r="K127" s="55">
        <v>420.5</v>
      </c>
      <c r="L127" s="55">
        <v>420.5</v>
      </c>
      <c r="M127" s="55">
        <v>420.5</v>
      </c>
      <c r="N127" s="27"/>
      <c r="O127" s="24"/>
    </row>
    <row r="128" spans="1:15" s="1" customFormat="1" ht="91.8" hidden="1" x14ac:dyDescent="0.45">
      <c r="A128" s="8" t="s">
        <v>268</v>
      </c>
      <c r="B128" s="8" t="s">
        <v>383</v>
      </c>
      <c r="C128" s="8" t="s">
        <v>11</v>
      </c>
      <c r="D128" s="8" t="s">
        <v>109</v>
      </c>
      <c r="E128" s="8" t="s">
        <v>129</v>
      </c>
      <c r="F128" s="8" t="s">
        <v>108</v>
      </c>
      <c r="G128" s="8" t="s">
        <v>8</v>
      </c>
      <c r="H128" s="8" t="s">
        <v>224</v>
      </c>
      <c r="I128" s="8" t="s">
        <v>128</v>
      </c>
      <c r="J128" s="52" t="s">
        <v>384</v>
      </c>
      <c r="K128" s="62">
        <v>0</v>
      </c>
      <c r="L128" s="62">
        <v>0</v>
      </c>
      <c r="M128" s="62">
        <v>0</v>
      </c>
      <c r="N128" s="27"/>
      <c r="O128" s="24"/>
    </row>
    <row r="129" spans="1:15" s="1" customFormat="1" ht="91.8" hidden="1" x14ac:dyDescent="0.45">
      <c r="A129" s="8" t="s">
        <v>269</v>
      </c>
      <c r="B129" s="8" t="s">
        <v>10</v>
      </c>
      <c r="C129" s="8" t="s">
        <v>11</v>
      </c>
      <c r="D129" s="8" t="s">
        <v>109</v>
      </c>
      <c r="E129" s="8" t="s">
        <v>129</v>
      </c>
      <c r="F129" s="8" t="s">
        <v>385</v>
      </c>
      <c r="G129" s="8" t="s">
        <v>8</v>
      </c>
      <c r="H129" s="8" t="s">
        <v>224</v>
      </c>
      <c r="I129" s="8" t="s">
        <v>128</v>
      </c>
      <c r="J129" s="52" t="s">
        <v>387</v>
      </c>
      <c r="K129" s="55">
        <f t="shared" ref="K129:M129" si="42">K130</f>
        <v>0</v>
      </c>
      <c r="L129" s="55">
        <f t="shared" si="42"/>
        <v>0</v>
      </c>
      <c r="M129" s="55">
        <f t="shared" si="42"/>
        <v>0</v>
      </c>
      <c r="N129" s="27"/>
      <c r="O129" s="24"/>
    </row>
    <row r="130" spans="1:15" s="1" customFormat="1" ht="91.8" hidden="1" x14ac:dyDescent="0.45">
      <c r="A130" s="8" t="s">
        <v>270</v>
      </c>
      <c r="B130" s="8" t="s">
        <v>39</v>
      </c>
      <c r="C130" s="8" t="s">
        <v>11</v>
      </c>
      <c r="D130" s="8" t="s">
        <v>109</v>
      </c>
      <c r="E130" s="8" t="s">
        <v>129</v>
      </c>
      <c r="F130" s="8" t="s">
        <v>385</v>
      </c>
      <c r="G130" s="8" t="s">
        <v>8</v>
      </c>
      <c r="H130" s="8" t="s">
        <v>224</v>
      </c>
      <c r="I130" s="8" t="s">
        <v>128</v>
      </c>
      <c r="J130" s="52" t="s">
        <v>386</v>
      </c>
      <c r="K130" s="62">
        <v>0</v>
      </c>
      <c r="L130" s="62">
        <v>0</v>
      </c>
      <c r="M130" s="62">
        <v>0</v>
      </c>
      <c r="N130" s="27"/>
      <c r="O130" s="24"/>
    </row>
    <row r="131" spans="1:15" s="1" customFormat="1" ht="30.6" hidden="1" x14ac:dyDescent="0.45">
      <c r="A131" s="8" t="s">
        <v>271</v>
      </c>
      <c r="B131" s="12" t="s">
        <v>10</v>
      </c>
      <c r="C131" s="12" t="s">
        <v>11</v>
      </c>
      <c r="D131" s="12" t="s">
        <v>109</v>
      </c>
      <c r="E131" s="12" t="s">
        <v>57</v>
      </c>
      <c r="F131" s="12" t="s">
        <v>10</v>
      </c>
      <c r="G131" s="12" t="s">
        <v>9</v>
      </c>
      <c r="H131" s="12" t="s">
        <v>224</v>
      </c>
      <c r="I131" s="22">
        <v>140</v>
      </c>
      <c r="J131" s="13" t="s">
        <v>322</v>
      </c>
      <c r="K131" s="62">
        <v>0</v>
      </c>
      <c r="L131" s="62">
        <v>0</v>
      </c>
      <c r="M131" s="62">
        <v>0</v>
      </c>
      <c r="N131" s="27"/>
      <c r="O131" s="24"/>
    </row>
    <row r="132" spans="1:15" s="1" customFormat="1" ht="91.8" hidden="1" x14ac:dyDescent="0.45">
      <c r="A132" s="8" t="s">
        <v>255</v>
      </c>
      <c r="B132" s="12" t="s">
        <v>10</v>
      </c>
      <c r="C132" s="12" t="s">
        <v>11</v>
      </c>
      <c r="D132" s="12" t="s">
        <v>109</v>
      </c>
      <c r="E132" s="12" t="s">
        <v>57</v>
      </c>
      <c r="F132" s="12" t="s">
        <v>388</v>
      </c>
      <c r="G132" s="12" t="s">
        <v>9</v>
      </c>
      <c r="H132" s="12" t="s">
        <v>224</v>
      </c>
      <c r="I132" s="22">
        <v>140</v>
      </c>
      <c r="J132" s="58" t="s">
        <v>390</v>
      </c>
      <c r="K132" s="55">
        <f t="shared" ref="K132:M132" si="43">K133</f>
        <v>0</v>
      </c>
      <c r="L132" s="55">
        <f t="shared" si="43"/>
        <v>0</v>
      </c>
      <c r="M132" s="55">
        <f t="shared" si="43"/>
        <v>0</v>
      </c>
      <c r="N132" s="27"/>
      <c r="O132" s="24"/>
    </row>
    <row r="133" spans="1:15" s="1" customFormat="1" ht="91.8" hidden="1" x14ac:dyDescent="0.45">
      <c r="A133" s="8" t="s">
        <v>408</v>
      </c>
      <c r="B133" s="12" t="s">
        <v>39</v>
      </c>
      <c r="C133" s="12" t="s">
        <v>11</v>
      </c>
      <c r="D133" s="12" t="s">
        <v>109</v>
      </c>
      <c r="E133" s="12" t="s">
        <v>57</v>
      </c>
      <c r="F133" s="12" t="s">
        <v>388</v>
      </c>
      <c r="G133" s="12" t="s">
        <v>9</v>
      </c>
      <c r="H133" s="12" t="s">
        <v>224</v>
      </c>
      <c r="I133" s="22">
        <v>140</v>
      </c>
      <c r="J133" s="59" t="s">
        <v>389</v>
      </c>
      <c r="K133" s="62">
        <v>0</v>
      </c>
      <c r="L133" s="62">
        <v>0</v>
      </c>
      <c r="M133" s="62">
        <v>0</v>
      </c>
      <c r="N133" s="27"/>
      <c r="O133" s="24"/>
    </row>
    <row r="134" spans="1:15" s="1" customFormat="1" ht="91.8" hidden="1" x14ac:dyDescent="0.45">
      <c r="A134" s="8" t="s">
        <v>113</v>
      </c>
      <c r="B134" s="12" t="s">
        <v>10</v>
      </c>
      <c r="C134" s="12" t="s">
        <v>11</v>
      </c>
      <c r="D134" s="12" t="s">
        <v>109</v>
      </c>
      <c r="E134" s="12" t="s">
        <v>57</v>
      </c>
      <c r="F134" s="12" t="s">
        <v>113</v>
      </c>
      <c r="G134" s="12" t="s">
        <v>9</v>
      </c>
      <c r="H134" s="12" t="s">
        <v>224</v>
      </c>
      <c r="I134" s="22">
        <v>140</v>
      </c>
      <c r="J134" s="13" t="s">
        <v>323</v>
      </c>
      <c r="K134" s="62">
        <v>0</v>
      </c>
      <c r="L134" s="62">
        <v>0</v>
      </c>
      <c r="M134" s="62">
        <v>0</v>
      </c>
      <c r="N134" s="27"/>
      <c r="O134" s="24"/>
    </row>
    <row r="135" spans="1:15" s="1" customFormat="1" ht="162" hidden="1" customHeight="1" x14ac:dyDescent="0.45">
      <c r="A135" s="8" t="s">
        <v>409</v>
      </c>
      <c r="B135" s="12" t="s">
        <v>247</v>
      </c>
      <c r="C135" s="12" t="s">
        <v>11</v>
      </c>
      <c r="D135" s="12" t="s">
        <v>109</v>
      </c>
      <c r="E135" s="12" t="s">
        <v>57</v>
      </c>
      <c r="F135" s="12" t="s">
        <v>272</v>
      </c>
      <c r="G135" s="12" t="s">
        <v>9</v>
      </c>
      <c r="H135" s="12" t="s">
        <v>224</v>
      </c>
      <c r="I135" s="22">
        <v>140</v>
      </c>
      <c r="J135" s="13" t="s">
        <v>324</v>
      </c>
      <c r="K135" s="62">
        <v>0</v>
      </c>
      <c r="L135" s="62">
        <v>0</v>
      </c>
      <c r="M135" s="62">
        <v>0</v>
      </c>
      <c r="N135" s="27"/>
      <c r="O135" s="24"/>
    </row>
    <row r="136" spans="1:15" s="1" customFormat="1" ht="158.25" hidden="1" customHeight="1" x14ac:dyDescent="0.45">
      <c r="A136" s="8" t="s">
        <v>410</v>
      </c>
      <c r="B136" s="12" t="s">
        <v>17</v>
      </c>
      <c r="C136" s="12" t="s">
        <v>11</v>
      </c>
      <c r="D136" s="12" t="s">
        <v>109</v>
      </c>
      <c r="E136" s="12" t="s">
        <v>57</v>
      </c>
      <c r="F136" s="12" t="s">
        <v>272</v>
      </c>
      <c r="G136" s="12" t="s">
        <v>9</v>
      </c>
      <c r="H136" s="12" t="s">
        <v>224</v>
      </c>
      <c r="I136" s="22">
        <v>140</v>
      </c>
      <c r="J136" s="13" t="s">
        <v>324</v>
      </c>
      <c r="K136" s="62">
        <v>0</v>
      </c>
      <c r="L136" s="62">
        <v>0</v>
      </c>
      <c r="M136" s="62">
        <v>0</v>
      </c>
      <c r="N136" s="27"/>
      <c r="O136" s="24"/>
    </row>
    <row r="137" spans="1:15" s="1" customFormat="1" ht="77.25" customHeight="1" x14ac:dyDescent="0.45">
      <c r="A137" s="8" t="s">
        <v>407</v>
      </c>
      <c r="B137" s="8" t="s">
        <v>10</v>
      </c>
      <c r="C137" s="8" t="s">
        <v>11</v>
      </c>
      <c r="D137" s="8" t="s">
        <v>109</v>
      </c>
      <c r="E137" s="8" t="s">
        <v>110</v>
      </c>
      <c r="F137" s="8" t="s">
        <v>10</v>
      </c>
      <c r="G137" s="8" t="s">
        <v>104</v>
      </c>
      <c r="H137" s="8" t="s">
        <v>224</v>
      </c>
      <c r="I137" s="8" t="s">
        <v>128</v>
      </c>
      <c r="J137" s="52" t="s">
        <v>310</v>
      </c>
      <c r="K137" s="55">
        <f t="shared" ref="K137:M137" si="44">K138+K141</f>
        <v>589</v>
      </c>
      <c r="L137" s="55">
        <f t="shared" si="44"/>
        <v>589</v>
      </c>
      <c r="M137" s="55">
        <f t="shared" si="44"/>
        <v>589</v>
      </c>
      <c r="N137" s="27"/>
      <c r="O137" s="24"/>
    </row>
    <row r="138" spans="1:15" s="1" customFormat="1" ht="122.4" hidden="1" x14ac:dyDescent="0.45">
      <c r="A138" s="8" t="s">
        <v>273</v>
      </c>
      <c r="B138" s="8" t="s">
        <v>10</v>
      </c>
      <c r="C138" s="8" t="s">
        <v>11</v>
      </c>
      <c r="D138" s="8" t="s">
        <v>109</v>
      </c>
      <c r="E138" s="8" t="s">
        <v>110</v>
      </c>
      <c r="F138" s="8" t="s">
        <v>133</v>
      </c>
      <c r="G138" s="8" t="s">
        <v>9</v>
      </c>
      <c r="H138" s="8" t="s">
        <v>224</v>
      </c>
      <c r="I138" s="8" t="s">
        <v>128</v>
      </c>
      <c r="J138" s="58" t="s">
        <v>392</v>
      </c>
      <c r="K138" s="55">
        <f t="shared" ref="K138:M138" si="45">K139+K140</f>
        <v>0</v>
      </c>
      <c r="L138" s="55">
        <f t="shared" si="45"/>
        <v>0</v>
      </c>
      <c r="M138" s="55">
        <f t="shared" si="45"/>
        <v>0</v>
      </c>
      <c r="N138" s="27"/>
      <c r="O138" s="24"/>
    </row>
    <row r="139" spans="1:15" s="1" customFormat="1" ht="122.4" hidden="1" x14ac:dyDescent="0.45">
      <c r="A139" s="8" t="s">
        <v>274</v>
      </c>
      <c r="B139" s="8" t="s">
        <v>393</v>
      </c>
      <c r="C139" s="8" t="s">
        <v>11</v>
      </c>
      <c r="D139" s="8" t="s">
        <v>109</v>
      </c>
      <c r="E139" s="8" t="s">
        <v>110</v>
      </c>
      <c r="F139" s="8" t="s">
        <v>133</v>
      </c>
      <c r="G139" s="8" t="s">
        <v>9</v>
      </c>
      <c r="H139" s="8" t="s">
        <v>224</v>
      </c>
      <c r="I139" s="8" t="s">
        <v>128</v>
      </c>
      <c r="J139" s="52" t="s">
        <v>392</v>
      </c>
      <c r="K139" s="55">
        <v>0</v>
      </c>
      <c r="L139" s="55">
        <v>0</v>
      </c>
      <c r="M139" s="55">
        <v>0</v>
      </c>
      <c r="N139" s="27"/>
      <c r="O139" s="24"/>
    </row>
    <row r="140" spans="1:15" s="1" customFormat="1" ht="122.4" hidden="1" x14ac:dyDescent="0.45">
      <c r="A140" s="8" t="s">
        <v>275</v>
      </c>
      <c r="B140" s="8" t="s">
        <v>388</v>
      </c>
      <c r="C140" s="8" t="s">
        <v>11</v>
      </c>
      <c r="D140" s="8" t="s">
        <v>109</v>
      </c>
      <c r="E140" s="8" t="s">
        <v>110</v>
      </c>
      <c r="F140" s="8" t="s">
        <v>133</v>
      </c>
      <c r="G140" s="8" t="s">
        <v>9</v>
      </c>
      <c r="H140" s="8" t="s">
        <v>224</v>
      </c>
      <c r="I140" s="8" t="s">
        <v>128</v>
      </c>
      <c r="J140" s="52" t="s">
        <v>392</v>
      </c>
      <c r="K140" s="55">
        <v>0</v>
      </c>
      <c r="L140" s="55">
        <v>0</v>
      </c>
      <c r="M140" s="55">
        <v>0</v>
      </c>
      <c r="N140" s="27"/>
      <c r="O140" s="24"/>
    </row>
    <row r="141" spans="1:15" s="1" customFormat="1" ht="30.6" x14ac:dyDescent="0.45">
      <c r="A141" s="8" t="s">
        <v>260</v>
      </c>
      <c r="B141" s="8" t="s">
        <v>10</v>
      </c>
      <c r="C141" s="8" t="s">
        <v>11</v>
      </c>
      <c r="D141" s="8" t="s">
        <v>109</v>
      </c>
      <c r="E141" s="8" t="s">
        <v>110</v>
      </c>
      <c r="F141" s="8" t="s">
        <v>290</v>
      </c>
      <c r="G141" s="8" t="s">
        <v>9</v>
      </c>
      <c r="H141" s="8" t="s">
        <v>224</v>
      </c>
      <c r="I141" s="8" t="s">
        <v>128</v>
      </c>
      <c r="J141" s="52" t="s">
        <v>394</v>
      </c>
      <c r="K141" s="55">
        <f t="shared" ref="K141:M141" si="46">K142</f>
        <v>589</v>
      </c>
      <c r="L141" s="55">
        <f t="shared" si="46"/>
        <v>589</v>
      </c>
      <c r="M141" s="55">
        <f t="shared" si="46"/>
        <v>589</v>
      </c>
      <c r="N141" s="27"/>
      <c r="O141" s="24"/>
    </row>
    <row r="142" spans="1:15" s="1" customFormat="1" ht="66" customHeight="1" x14ac:dyDescent="0.45">
      <c r="A142" s="8" t="s">
        <v>261</v>
      </c>
      <c r="B142" s="8" t="s">
        <v>39</v>
      </c>
      <c r="C142" s="8" t="s">
        <v>11</v>
      </c>
      <c r="D142" s="8" t="s">
        <v>109</v>
      </c>
      <c r="E142" s="8" t="s">
        <v>110</v>
      </c>
      <c r="F142" s="8" t="s">
        <v>311</v>
      </c>
      <c r="G142" s="8" t="s">
        <v>9</v>
      </c>
      <c r="H142" s="8" t="s">
        <v>224</v>
      </c>
      <c r="I142" s="8" t="s">
        <v>128</v>
      </c>
      <c r="J142" s="11" t="s">
        <v>310</v>
      </c>
      <c r="K142" s="55">
        <v>589</v>
      </c>
      <c r="L142" s="55">
        <v>589</v>
      </c>
      <c r="M142" s="55">
        <v>589</v>
      </c>
      <c r="N142" s="27"/>
      <c r="O142" s="24"/>
    </row>
    <row r="143" spans="1:15" s="5" customFormat="1" ht="30.6" hidden="1" x14ac:dyDescent="0.45">
      <c r="A143" s="8" t="s">
        <v>93</v>
      </c>
      <c r="B143" s="12" t="s">
        <v>10</v>
      </c>
      <c r="C143" s="12" t="s">
        <v>11</v>
      </c>
      <c r="D143" s="12" t="s">
        <v>74</v>
      </c>
      <c r="E143" s="12" t="s">
        <v>104</v>
      </c>
      <c r="F143" s="12" t="s">
        <v>10</v>
      </c>
      <c r="G143" s="12" t="s">
        <v>104</v>
      </c>
      <c r="H143" s="12" t="s">
        <v>224</v>
      </c>
      <c r="I143" s="12" t="s">
        <v>10</v>
      </c>
      <c r="J143" s="36" t="s">
        <v>248</v>
      </c>
      <c r="K143" s="55">
        <v>0</v>
      </c>
      <c r="L143" s="55">
        <v>0</v>
      </c>
      <c r="M143" s="55">
        <v>0</v>
      </c>
      <c r="N143" s="24"/>
      <c r="O143" s="24"/>
    </row>
    <row r="144" spans="1:15" s="5" customFormat="1" ht="30.6" hidden="1" x14ac:dyDescent="0.45">
      <c r="A144" s="8" t="s">
        <v>123</v>
      </c>
      <c r="B144" s="12" t="s">
        <v>10</v>
      </c>
      <c r="C144" s="12" t="s">
        <v>11</v>
      </c>
      <c r="D144" s="12" t="s">
        <v>74</v>
      </c>
      <c r="E144" s="12" t="s">
        <v>9</v>
      </c>
      <c r="F144" s="12" t="s">
        <v>133</v>
      </c>
      <c r="G144" s="12" t="s">
        <v>8</v>
      </c>
      <c r="H144" s="12" t="s">
        <v>224</v>
      </c>
      <c r="I144" s="12" t="s">
        <v>95</v>
      </c>
      <c r="J144" s="36" t="s">
        <v>249</v>
      </c>
      <c r="K144" s="55">
        <v>0</v>
      </c>
      <c r="L144" s="55">
        <v>0</v>
      </c>
      <c r="M144" s="55">
        <v>0</v>
      </c>
      <c r="N144" s="24"/>
      <c r="O144" s="24"/>
    </row>
    <row r="145" spans="1:22" s="5" customFormat="1" ht="30.6" hidden="1" x14ac:dyDescent="0.45">
      <c r="A145" s="8" t="s">
        <v>411</v>
      </c>
      <c r="B145" s="12" t="s">
        <v>283</v>
      </c>
      <c r="C145" s="12" t="s">
        <v>11</v>
      </c>
      <c r="D145" s="12" t="s">
        <v>74</v>
      </c>
      <c r="E145" s="12" t="s">
        <v>9</v>
      </c>
      <c r="F145" s="12" t="s">
        <v>10</v>
      </c>
      <c r="G145" s="12" t="s">
        <v>104</v>
      </c>
      <c r="H145" s="12" t="s">
        <v>224</v>
      </c>
      <c r="I145" s="12" t="s">
        <v>95</v>
      </c>
      <c r="J145" s="36" t="s">
        <v>249</v>
      </c>
      <c r="K145" s="55">
        <v>0</v>
      </c>
      <c r="L145" s="55">
        <v>0</v>
      </c>
      <c r="M145" s="55">
        <v>0</v>
      </c>
      <c r="N145" s="24"/>
      <c r="O145" s="24"/>
    </row>
    <row r="146" spans="1:22" s="5" customFormat="1" ht="30.6" hidden="1" x14ac:dyDescent="0.45">
      <c r="A146" s="8" t="s">
        <v>412</v>
      </c>
      <c r="B146" s="12" t="s">
        <v>283</v>
      </c>
      <c r="C146" s="12" t="s">
        <v>11</v>
      </c>
      <c r="D146" s="12" t="s">
        <v>74</v>
      </c>
      <c r="E146" s="12" t="s">
        <v>9</v>
      </c>
      <c r="F146" s="12" t="s">
        <v>133</v>
      </c>
      <c r="G146" s="12" t="s">
        <v>8</v>
      </c>
      <c r="H146" s="12" t="s">
        <v>224</v>
      </c>
      <c r="I146" s="12" t="s">
        <v>95</v>
      </c>
      <c r="J146" s="53" t="s">
        <v>250</v>
      </c>
      <c r="K146" s="55">
        <v>0</v>
      </c>
      <c r="L146" s="55">
        <v>0</v>
      </c>
      <c r="M146" s="55">
        <v>0</v>
      </c>
      <c r="N146" s="24"/>
      <c r="O146" s="24"/>
    </row>
    <row r="147" spans="1:22" s="5" customFormat="1" ht="30.6" hidden="1" x14ac:dyDescent="0.45">
      <c r="A147" s="8" t="s">
        <v>413</v>
      </c>
      <c r="B147" s="8" t="s">
        <v>39</v>
      </c>
      <c r="C147" s="8" t="s">
        <v>11</v>
      </c>
      <c r="D147" s="8" t="s">
        <v>74</v>
      </c>
      <c r="E147" s="8" t="s">
        <v>107</v>
      </c>
      <c r="F147" s="8" t="s">
        <v>10</v>
      </c>
      <c r="G147" s="8" t="s">
        <v>104</v>
      </c>
      <c r="H147" s="8" t="s">
        <v>224</v>
      </c>
      <c r="I147" s="8" t="s">
        <v>238</v>
      </c>
      <c r="J147" s="56" t="s">
        <v>397</v>
      </c>
      <c r="K147" s="55">
        <f t="shared" ref="K147:M147" si="47">K148</f>
        <v>0</v>
      </c>
      <c r="L147" s="55">
        <f t="shared" si="47"/>
        <v>0</v>
      </c>
      <c r="M147" s="55">
        <f t="shared" si="47"/>
        <v>0</v>
      </c>
      <c r="N147" s="24"/>
      <c r="O147" s="24"/>
    </row>
    <row r="148" spans="1:22" s="5" customFormat="1" ht="30.6" hidden="1" x14ac:dyDescent="0.45">
      <c r="A148" s="8" t="s">
        <v>414</v>
      </c>
      <c r="B148" s="8" t="s">
        <v>39</v>
      </c>
      <c r="C148" s="8" t="s">
        <v>11</v>
      </c>
      <c r="D148" s="8" t="s">
        <v>74</v>
      </c>
      <c r="E148" s="8" t="s">
        <v>107</v>
      </c>
      <c r="F148" s="8" t="s">
        <v>124</v>
      </c>
      <c r="G148" s="8" t="s">
        <v>8</v>
      </c>
      <c r="H148" s="8" t="s">
        <v>224</v>
      </c>
      <c r="I148" s="8" t="s">
        <v>238</v>
      </c>
      <c r="J148" s="56" t="s">
        <v>398</v>
      </c>
      <c r="K148" s="55">
        <v>0</v>
      </c>
      <c r="L148" s="55">
        <v>0</v>
      </c>
      <c r="M148" s="55">
        <v>0</v>
      </c>
      <c r="N148" s="24"/>
      <c r="O148" s="24"/>
    </row>
    <row r="149" spans="1:22" s="2" customFormat="1" ht="33" customHeight="1" x14ac:dyDescent="0.45">
      <c r="A149" s="8" t="s">
        <v>262</v>
      </c>
      <c r="B149" s="8" t="s">
        <v>103</v>
      </c>
      <c r="C149" s="8" t="s">
        <v>130</v>
      </c>
      <c r="D149" s="8" t="s">
        <v>104</v>
      </c>
      <c r="E149" s="8" t="s">
        <v>104</v>
      </c>
      <c r="F149" s="8" t="s">
        <v>103</v>
      </c>
      <c r="G149" s="8" t="s">
        <v>104</v>
      </c>
      <c r="H149" s="8" t="s">
        <v>224</v>
      </c>
      <c r="I149" s="8" t="s">
        <v>103</v>
      </c>
      <c r="J149" s="11" t="s">
        <v>233</v>
      </c>
      <c r="K149" s="55">
        <f t="shared" ref="K149:M149" si="48">K150+K195+K198+K191</f>
        <v>408836</v>
      </c>
      <c r="L149" s="55">
        <f t="shared" si="48"/>
        <v>410995.4</v>
      </c>
      <c r="M149" s="55">
        <f t="shared" si="48"/>
        <v>396571.80000000005</v>
      </c>
      <c r="N149" s="27"/>
      <c r="O149" s="24"/>
    </row>
    <row r="150" spans="1:22" s="2" customFormat="1" ht="61.2" x14ac:dyDescent="0.45">
      <c r="A150" s="8" t="s">
        <v>263</v>
      </c>
      <c r="B150" s="8" t="s">
        <v>34</v>
      </c>
      <c r="C150" s="8" t="s">
        <v>130</v>
      </c>
      <c r="D150" s="8" t="s">
        <v>114</v>
      </c>
      <c r="E150" s="8" t="s">
        <v>104</v>
      </c>
      <c r="F150" s="8" t="s">
        <v>103</v>
      </c>
      <c r="G150" s="8" t="s">
        <v>104</v>
      </c>
      <c r="H150" s="8" t="s">
        <v>224</v>
      </c>
      <c r="I150" s="8" t="s">
        <v>103</v>
      </c>
      <c r="J150" s="11" t="s">
        <v>172</v>
      </c>
      <c r="K150" s="55">
        <f>K151+K164+K189</f>
        <v>408794</v>
      </c>
      <c r="L150" s="55">
        <f>L151+L164+L189</f>
        <v>410995.4</v>
      </c>
      <c r="M150" s="55">
        <f>M151+M164+M189</f>
        <v>396571.80000000005</v>
      </c>
      <c r="N150" s="24"/>
      <c r="O150" s="24"/>
      <c r="V150" s="2" t="s">
        <v>404</v>
      </c>
    </row>
    <row r="151" spans="1:22" s="5" customFormat="1" ht="30.6" x14ac:dyDescent="0.45">
      <c r="A151" s="8" t="s">
        <v>363</v>
      </c>
      <c r="B151" s="12" t="s">
        <v>34</v>
      </c>
      <c r="C151" s="12" t="s">
        <v>130</v>
      </c>
      <c r="D151" s="12" t="s">
        <v>114</v>
      </c>
      <c r="E151" s="12" t="s">
        <v>70</v>
      </c>
      <c r="F151" s="12" t="s">
        <v>10</v>
      </c>
      <c r="G151" s="12" t="s">
        <v>104</v>
      </c>
      <c r="H151" s="12" t="s">
        <v>224</v>
      </c>
      <c r="I151" s="12" t="s">
        <v>10</v>
      </c>
      <c r="J151" s="13" t="s">
        <v>239</v>
      </c>
      <c r="K151" s="55">
        <f t="shared" ref="K151:M151" si="49">K152+K154+K156+K158+K160+K162</f>
        <v>26177.5</v>
      </c>
      <c r="L151" s="55">
        <f t="shared" si="49"/>
        <v>25124.1</v>
      </c>
      <c r="M151" s="55">
        <f t="shared" si="49"/>
        <v>14817.400000000001</v>
      </c>
      <c r="N151" s="24"/>
      <c r="O151" s="24"/>
    </row>
    <row r="152" spans="1:22" s="5" customFormat="1" ht="91.8" x14ac:dyDescent="0.45">
      <c r="A152" s="8" t="s">
        <v>264</v>
      </c>
      <c r="B152" s="8" t="s">
        <v>34</v>
      </c>
      <c r="C152" s="8" t="s">
        <v>130</v>
      </c>
      <c r="D152" s="8" t="s">
        <v>114</v>
      </c>
      <c r="E152" s="8" t="s">
        <v>20</v>
      </c>
      <c r="F152" s="8" t="s">
        <v>312</v>
      </c>
      <c r="G152" s="8" t="s">
        <v>104</v>
      </c>
      <c r="H152" s="8" t="s">
        <v>224</v>
      </c>
      <c r="I152" s="8" t="s">
        <v>238</v>
      </c>
      <c r="J152" s="11" t="s">
        <v>421</v>
      </c>
      <c r="K152" s="55">
        <f t="shared" ref="K152:M152" si="50">K153</f>
        <v>0</v>
      </c>
      <c r="L152" s="55">
        <f t="shared" si="50"/>
        <v>2395.1</v>
      </c>
      <c r="M152" s="55">
        <f t="shared" si="50"/>
        <v>0</v>
      </c>
      <c r="N152" s="24"/>
      <c r="O152" s="24"/>
    </row>
    <row r="153" spans="1:22" s="5" customFormat="1" ht="91.8" x14ac:dyDescent="0.45">
      <c r="A153" s="8" t="s">
        <v>12</v>
      </c>
      <c r="B153" s="8" t="s">
        <v>34</v>
      </c>
      <c r="C153" s="8" t="s">
        <v>130</v>
      </c>
      <c r="D153" s="8" t="s">
        <v>114</v>
      </c>
      <c r="E153" s="8" t="s">
        <v>20</v>
      </c>
      <c r="F153" s="8" t="s">
        <v>312</v>
      </c>
      <c r="G153" s="8" t="s">
        <v>8</v>
      </c>
      <c r="H153" s="8" t="s">
        <v>224</v>
      </c>
      <c r="I153" s="8" t="s">
        <v>238</v>
      </c>
      <c r="J153" s="11" t="s">
        <v>421</v>
      </c>
      <c r="K153" s="55">
        <v>0</v>
      </c>
      <c r="L153" s="55">
        <v>2395.1</v>
      </c>
      <c r="M153" s="55">
        <v>0</v>
      </c>
      <c r="N153" s="24"/>
      <c r="O153" s="24"/>
    </row>
    <row r="154" spans="1:22" s="5" customFormat="1" ht="61.2" x14ac:dyDescent="0.45">
      <c r="A154" s="8" t="s">
        <v>265</v>
      </c>
      <c r="B154" s="8" t="s">
        <v>34</v>
      </c>
      <c r="C154" s="8" t="s">
        <v>130</v>
      </c>
      <c r="D154" s="8" t="s">
        <v>114</v>
      </c>
      <c r="E154" s="8" t="s">
        <v>20</v>
      </c>
      <c r="F154" s="8" t="s">
        <v>417</v>
      </c>
      <c r="G154" s="8" t="s">
        <v>104</v>
      </c>
      <c r="H154" s="8" t="s">
        <v>224</v>
      </c>
      <c r="I154" s="8" t="s">
        <v>238</v>
      </c>
      <c r="J154" s="11" t="s">
        <v>418</v>
      </c>
      <c r="K154" s="55">
        <f>K155</f>
        <v>3150</v>
      </c>
      <c r="L154" s="55">
        <f t="shared" ref="L154:M154" si="51">L155</f>
        <v>0</v>
      </c>
      <c r="M154" s="55">
        <f t="shared" si="51"/>
        <v>0</v>
      </c>
      <c r="N154" s="24"/>
      <c r="O154" s="24"/>
    </row>
    <row r="155" spans="1:22" s="5" customFormat="1" ht="61.2" x14ac:dyDescent="0.45">
      <c r="A155" s="8" t="s">
        <v>266</v>
      </c>
      <c r="B155" s="8" t="s">
        <v>34</v>
      </c>
      <c r="C155" s="8" t="s">
        <v>130</v>
      </c>
      <c r="D155" s="8" t="s">
        <v>114</v>
      </c>
      <c r="E155" s="8" t="s">
        <v>20</v>
      </c>
      <c r="F155" s="8" t="s">
        <v>417</v>
      </c>
      <c r="G155" s="8" t="s">
        <v>8</v>
      </c>
      <c r="H155" s="8" t="s">
        <v>224</v>
      </c>
      <c r="I155" s="8" t="s">
        <v>238</v>
      </c>
      <c r="J155" s="11" t="s">
        <v>418</v>
      </c>
      <c r="K155" s="55">
        <v>3150</v>
      </c>
      <c r="L155" s="55">
        <v>0</v>
      </c>
      <c r="M155" s="55">
        <v>0</v>
      </c>
      <c r="N155" s="24"/>
      <c r="O155" s="24"/>
    </row>
    <row r="156" spans="1:22" s="5" customFormat="1" ht="66" customHeight="1" x14ac:dyDescent="0.45">
      <c r="A156" s="8" t="s">
        <v>267</v>
      </c>
      <c r="B156" s="8" t="s">
        <v>34</v>
      </c>
      <c r="C156" s="8" t="s">
        <v>130</v>
      </c>
      <c r="D156" s="8" t="s">
        <v>114</v>
      </c>
      <c r="E156" s="8" t="s">
        <v>20</v>
      </c>
      <c r="F156" s="8" t="s">
        <v>313</v>
      </c>
      <c r="G156" s="8" t="s">
        <v>8</v>
      </c>
      <c r="H156" s="8" t="s">
        <v>224</v>
      </c>
      <c r="I156" s="8" t="s">
        <v>238</v>
      </c>
      <c r="J156" s="11" t="s">
        <v>314</v>
      </c>
      <c r="K156" s="55">
        <f t="shared" ref="K156:M156" si="52">K157</f>
        <v>11573.2</v>
      </c>
      <c r="L156" s="55">
        <f t="shared" si="52"/>
        <v>11180.9</v>
      </c>
      <c r="M156" s="55">
        <f t="shared" si="52"/>
        <v>3269.3</v>
      </c>
      <c r="N156" s="24"/>
      <c r="O156" s="24"/>
    </row>
    <row r="157" spans="1:22" s="5" customFormat="1" ht="69.75" customHeight="1" x14ac:dyDescent="0.45">
      <c r="A157" s="8" t="s">
        <v>268</v>
      </c>
      <c r="B157" s="8" t="s">
        <v>34</v>
      </c>
      <c r="C157" s="8" t="s">
        <v>130</v>
      </c>
      <c r="D157" s="8" t="s">
        <v>114</v>
      </c>
      <c r="E157" s="8" t="s">
        <v>20</v>
      </c>
      <c r="F157" s="8" t="s">
        <v>313</v>
      </c>
      <c r="G157" s="8" t="s">
        <v>8</v>
      </c>
      <c r="H157" s="8" t="s">
        <v>10</v>
      </c>
      <c r="I157" s="8" t="s">
        <v>238</v>
      </c>
      <c r="J157" s="11" t="s">
        <v>314</v>
      </c>
      <c r="K157" s="55">
        <v>11573.2</v>
      </c>
      <c r="L157" s="55">
        <v>11180.9</v>
      </c>
      <c r="M157" s="55">
        <v>3269.3</v>
      </c>
      <c r="N157" s="24"/>
      <c r="O157" s="24"/>
    </row>
    <row r="158" spans="1:22" s="5" customFormat="1" ht="61.2" hidden="1" x14ac:dyDescent="0.45">
      <c r="A158" s="8" t="s">
        <v>98</v>
      </c>
      <c r="B158" s="8" t="s">
        <v>34</v>
      </c>
      <c r="C158" s="8" t="s">
        <v>130</v>
      </c>
      <c r="D158" s="8" t="s">
        <v>114</v>
      </c>
      <c r="E158" s="8" t="s">
        <v>20</v>
      </c>
      <c r="F158" s="8" t="s">
        <v>399</v>
      </c>
      <c r="G158" s="8" t="s">
        <v>8</v>
      </c>
      <c r="H158" s="8" t="s">
        <v>10</v>
      </c>
      <c r="I158" s="8" t="s">
        <v>238</v>
      </c>
      <c r="J158" s="11" t="s">
        <v>400</v>
      </c>
      <c r="K158" s="55">
        <f t="shared" ref="K158:M158" si="53">K159</f>
        <v>0</v>
      </c>
      <c r="L158" s="55">
        <f t="shared" si="53"/>
        <v>0</v>
      </c>
      <c r="M158" s="55">
        <f t="shared" si="53"/>
        <v>0</v>
      </c>
      <c r="N158" s="24"/>
      <c r="O158" s="24"/>
    </row>
    <row r="159" spans="1:22" s="5" customFormat="1" ht="61.2" hidden="1" x14ac:dyDescent="0.45">
      <c r="A159" s="8" t="s">
        <v>100</v>
      </c>
      <c r="B159" s="8" t="s">
        <v>34</v>
      </c>
      <c r="C159" s="8" t="s">
        <v>130</v>
      </c>
      <c r="D159" s="8" t="s">
        <v>114</v>
      </c>
      <c r="E159" s="8" t="s">
        <v>20</v>
      </c>
      <c r="F159" s="8" t="s">
        <v>399</v>
      </c>
      <c r="G159" s="8" t="s">
        <v>8</v>
      </c>
      <c r="H159" s="8" t="s">
        <v>10</v>
      </c>
      <c r="I159" s="8" t="s">
        <v>238</v>
      </c>
      <c r="J159" s="11" t="s">
        <v>400</v>
      </c>
      <c r="K159" s="55"/>
      <c r="L159" s="55"/>
      <c r="M159" s="55"/>
      <c r="N159" s="24"/>
      <c r="O159" s="24"/>
    </row>
    <row r="160" spans="1:22" s="5" customFormat="1" ht="30.6" hidden="1" x14ac:dyDescent="0.45">
      <c r="A160" s="8" t="s">
        <v>128</v>
      </c>
      <c r="B160" s="12" t="s">
        <v>34</v>
      </c>
      <c r="C160" s="12" t="s">
        <v>130</v>
      </c>
      <c r="D160" s="12" t="s">
        <v>114</v>
      </c>
      <c r="E160" s="12" t="s">
        <v>20</v>
      </c>
      <c r="F160" s="12" t="s">
        <v>251</v>
      </c>
      <c r="G160" s="12" t="s">
        <v>104</v>
      </c>
      <c r="H160" s="12" t="s">
        <v>224</v>
      </c>
      <c r="I160" s="12" t="s">
        <v>238</v>
      </c>
      <c r="J160" s="11" t="s">
        <v>401</v>
      </c>
      <c r="K160" s="55">
        <f t="shared" ref="K160:M160" si="54">K161</f>
        <v>0</v>
      </c>
      <c r="L160" s="55">
        <f t="shared" si="54"/>
        <v>0</v>
      </c>
      <c r="M160" s="55">
        <f t="shared" si="54"/>
        <v>0</v>
      </c>
      <c r="N160" s="24"/>
      <c r="O160" s="24"/>
    </row>
    <row r="161" spans="1:16" s="5" customFormat="1" ht="30.6" hidden="1" x14ac:dyDescent="0.45">
      <c r="A161" s="8" t="s">
        <v>276</v>
      </c>
      <c r="B161" s="12" t="s">
        <v>34</v>
      </c>
      <c r="C161" s="12" t="s">
        <v>130</v>
      </c>
      <c r="D161" s="12" t="s">
        <v>114</v>
      </c>
      <c r="E161" s="12" t="s">
        <v>20</v>
      </c>
      <c r="F161" s="12" t="s">
        <v>251</v>
      </c>
      <c r="G161" s="12" t="s">
        <v>8</v>
      </c>
      <c r="H161" s="12" t="s">
        <v>224</v>
      </c>
      <c r="I161" s="12" t="s">
        <v>238</v>
      </c>
      <c r="J161" s="11" t="s">
        <v>401</v>
      </c>
      <c r="K161" s="55">
        <v>0</v>
      </c>
      <c r="L161" s="55">
        <v>0</v>
      </c>
      <c r="M161" s="55">
        <v>0</v>
      </c>
      <c r="N161" s="24"/>
      <c r="O161" s="24"/>
    </row>
    <row r="162" spans="1:16" s="2" customFormat="1" ht="30.6" x14ac:dyDescent="0.45">
      <c r="A162" s="8" t="s">
        <v>269</v>
      </c>
      <c r="B162" s="8" t="s">
        <v>34</v>
      </c>
      <c r="C162" s="8" t="s">
        <v>130</v>
      </c>
      <c r="D162" s="8" t="s">
        <v>114</v>
      </c>
      <c r="E162" s="8" t="s">
        <v>71</v>
      </c>
      <c r="F162" s="8" t="s">
        <v>21</v>
      </c>
      <c r="G162" s="8" t="s">
        <v>104</v>
      </c>
      <c r="H162" s="8" t="s">
        <v>224</v>
      </c>
      <c r="I162" s="8" t="s">
        <v>103</v>
      </c>
      <c r="J162" s="11" t="s">
        <v>213</v>
      </c>
      <c r="K162" s="55">
        <f t="shared" ref="K162:M162" si="55">K163</f>
        <v>11454.3</v>
      </c>
      <c r="L162" s="55">
        <f t="shared" si="55"/>
        <v>11548.1</v>
      </c>
      <c r="M162" s="55">
        <f t="shared" si="55"/>
        <v>11548.1</v>
      </c>
      <c r="N162" s="24"/>
      <c r="O162" s="24"/>
    </row>
    <row r="163" spans="1:16" s="2" customFormat="1" ht="30.6" x14ac:dyDescent="0.45">
      <c r="A163" s="8" t="s">
        <v>270</v>
      </c>
      <c r="B163" s="8" t="s">
        <v>34</v>
      </c>
      <c r="C163" s="8" t="s">
        <v>130</v>
      </c>
      <c r="D163" s="8" t="s">
        <v>114</v>
      </c>
      <c r="E163" s="8" t="s">
        <v>71</v>
      </c>
      <c r="F163" s="8" t="s">
        <v>21</v>
      </c>
      <c r="G163" s="8" t="s">
        <v>116</v>
      </c>
      <c r="H163" s="8" t="s">
        <v>224</v>
      </c>
      <c r="I163" s="8" t="s">
        <v>238</v>
      </c>
      <c r="J163" s="11" t="s">
        <v>191</v>
      </c>
      <c r="K163" s="55">
        <v>11454.3</v>
      </c>
      <c r="L163" s="55">
        <v>11548.1</v>
      </c>
      <c r="M163" s="55">
        <v>11548.1</v>
      </c>
      <c r="N163" s="24"/>
      <c r="O163" s="24"/>
    </row>
    <row r="164" spans="1:16" s="2" customFormat="1" ht="30.6" x14ac:dyDescent="0.45">
      <c r="A164" s="8" t="s">
        <v>271</v>
      </c>
      <c r="B164" s="8" t="s">
        <v>34</v>
      </c>
      <c r="C164" s="8" t="s">
        <v>130</v>
      </c>
      <c r="D164" s="8" t="s">
        <v>114</v>
      </c>
      <c r="E164" s="8" t="s">
        <v>27</v>
      </c>
      <c r="F164" s="8" t="s">
        <v>103</v>
      </c>
      <c r="G164" s="8" t="s">
        <v>104</v>
      </c>
      <c r="H164" s="8" t="s">
        <v>224</v>
      </c>
      <c r="I164" s="8" t="s">
        <v>238</v>
      </c>
      <c r="J164" s="11" t="s">
        <v>149</v>
      </c>
      <c r="K164" s="55">
        <f t="shared" ref="K164:M164" si="56">K165+K167+K169+K171+K187</f>
        <v>382616.5</v>
      </c>
      <c r="L164" s="55">
        <f t="shared" si="56"/>
        <v>385871.30000000005</v>
      </c>
      <c r="M164" s="55">
        <f t="shared" si="56"/>
        <v>381754.4</v>
      </c>
      <c r="N164" s="24"/>
      <c r="O164" s="24"/>
    </row>
    <row r="165" spans="1:16" s="2" customFormat="1" ht="33" customHeight="1" x14ac:dyDescent="0.45">
      <c r="A165" s="8" t="s">
        <v>255</v>
      </c>
      <c r="B165" s="8" t="s">
        <v>34</v>
      </c>
      <c r="C165" s="8" t="s">
        <v>130</v>
      </c>
      <c r="D165" s="8" t="s">
        <v>114</v>
      </c>
      <c r="E165" s="8" t="s">
        <v>27</v>
      </c>
      <c r="F165" s="8" t="s">
        <v>31</v>
      </c>
      <c r="G165" s="8" t="s">
        <v>104</v>
      </c>
      <c r="H165" s="8" t="s">
        <v>224</v>
      </c>
      <c r="I165" s="8" t="s">
        <v>238</v>
      </c>
      <c r="J165" s="11" t="s">
        <v>190</v>
      </c>
      <c r="K165" s="55">
        <f>K166</f>
        <v>377424.8</v>
      </c>
      <c r="L165" s="55">
        <f>L166</f>
        <v>380753.2</v>
      </c>
      <c r="M165" s="55">
        <f>M166</f>
        <v>377264.2</v>
      </c>
      <c r="N165" s="30"/>
      <c r="O165" s="30"/>
      <c r="P165" s="3"/>
    </row>
    <row r="166" spans="1:16" s="2" customFormat="1" ht="61.2" x14ac:dyDescent="0.45">
      <c r="A166" s="8" t="s">
        <v>408</v>
      </c>
      <c r="B166" s="8" t="s">
        <v>34</v>
      </c>
      <c r="C166" s="8" t="s">
        <v>130</v>
      </c>
      <c r="D166" s="8" t="s">
        <v>114</v>
      </c>
      <c r="E166" s="8" t="s">
        <v>27</v>
      </c>
      <c r="F166" s="8" t="s">
        <v>31</v>
      </c>
      <c r="G166" s="8" t="s">
        <v>116</v>
      </c>
      <c r="H166" s="8" t="s">
        <v>224</v>
      </c>
      <c r="I166" s="8" t="s">
        <v>238</v>
      </c>
      <c r="J166" s="11" t="s">
        <v>5</v>
      </c>
      <c r="K166" s="55">
        <v>377424.8</v>
      </c>
      <c r="L166" s="63">
        <v>380753.2</v>
      </c>
      <c r="M166" s="63">
        <v>377264.2</v>
      </c>
      <c r="N166" s="30"/>
      <c r="O166" s="30"/>
      <c r="P166" s="3"/>
    </row>
    <row r="167" spans="1:16" s="5" customFormat="1" ht="91.8" x14ac:dyDescent="0.45">
      <c r="A167" s="8" t="s">
        <v>113</v>
      </c>
      <c r="B167" s="12" t="s">
        <v>34</v>
      </c>
      <c r="C167" s="12" t="s">
        <v>130</v>
      </c>
      <c r="D167" s="12" t="s">
        <v>114</v>
      </c>
      <c r="E167" s="12" t="s">
        <v>27</v>
      </c>
      <c r="F167" s="12" t="s">
        <v>252</v>
      </c>
      <c r="G167" s="12" t="s">
        <v>104</v>
      </c>
      <c r="H167" s="12" t="s">
        <v>224</v>
      </c>
      <c r="I167" s="12" t="s">
        <v>238</v>
      </c>
      <c r="J167" s="13" t="s">
        <v>253</v>
      </c>
      <c r="K167" s="55">
        <f t="shared" ref="K167:M167" si="57">K168</f>
        <v>4490.2</v>
      </c>
      <c r="L167" s="55">
        <f t="shared" si="57"/>
        <v>4490.2</v>
      </c>
      <c r="M167" s="55">
        <f t="shared" si="57"/>
        <v>4490.2</v>
      </c>
      <c r="N167" s="30"/>
      <c r="O167" s="30"/>
      <c r="P167" s="3"/>
    </row>
    <row r="168" spans="1:16" s="5" customFormat="1" ht="122.4" x14ac:dyDescent="0.45">
      <c r="A168" s="8" t="s">
        <v>409</v>
      </c>
      <c r="B168" s="12" t="s">
        <v>34</v>
      </c>
      <c r="C168" s="12" t="s">
        <v>130</v>
      </c>
      <c r="D168" s="12" t="s">
        <v>114</v>
      </c>
      <c r="E168" s="12" t="s">
        <v>27</v>
      </c>
      <c r="F168" s="12" t="s">
        <v>252</v>
      </c>
      <c r="G168" s="12" t="s">
        <v>8</v>
      </c>
      <c r="H168" s="12" t="s">
        <v>224</v>
      </c>
      <c r="I168" s="12" t="s">
        <v>238</v>
      </c>
      <c r="J168" s="13" t="s">
        <v>254</v>
      </c>
      <c r="K168" s="10">
        <v>4490.2</v>
      </c>
      <c r="L168" s="9">
        <v>4490.2</v>
      </c>
      <c r="M168" s="9">
        <v>4490.2</v>
      </c>
      <c r="N168" s="30"/>
      <c r="O168" s="30"/>
      <c r="P168" s="3"/>
    </row>
    <row r="169" spans="1:16" s="5" customFormat="1" ht="61.2" x14ac:dyDescent="0.45">
      <c r="A169" s="8" t="s">
        <v>410</v>
      </c>
      <c r="B169" s="12" t="s">
        <v>34</v>
      </c>
      <c r="C169" s="12" t="s">
        <v>130</v>
      </c>
      <c r="D169" s="12" t="s">
        <v>114</v>
      </c>
      <c r="E169" s="12" t="s">
        <v>27</v>
      </c>
      <c r="F169" s="12" t="s">
        <v>255</v>
      </c>
      <c r="G169" s="12" t="s">
        <v>104</v>
      </c>
      <c r="H169" s="12" t="s">
        <v>224</v>
      </c>
      <c r="I169" s="12" t="s">
        <v>238</v>
      </c>
      <c r="J169" s="13" t="s">
        <v>256</v>
      </c>
      <c r="K169" s="10">
        <f t="shared" ref="K169:M169" si="58">K170</f>
        <v>601.20000000000005</v>
      </c>
      <c r="L169" s="10">
        <f t="shared" si="58"/>
        <v>624.5</v>
      </c>
      <c r="M169" s="10">
        <f t="shared" si="58"/>
        <v>0</v>
      </c>
      <c r="N169" s="30"/>
      <c r="O169" s="30"/>
      <c r="P169" s="3"/>
    </row>
    <row r="170" spans="1:16" s="5" customFormat="1" ht="61.2" x14ac:dyDescent="0.45">
      <c r="A170" s="8" t="s">
        <v>272</v>
      </c>
      <c r="B170" s="12" t="s">
        <v>34</v>
      </c>
      <c r="C170" s="12" t="s">
        <v>130</v>
      </c>
      <c r="D170" s="12" t="s">
        <v>114</v>
      </c>
      <c r="E170" s="12" t="s">
        <v>28</v>
      </c>
      <c r="F170" s="12" t="s">
        <v>255</v>
      </c>
      <c r="G170" s="12" t="s">
        <v>8</v>
      </c>
      <c r="H170" s="12" t="s">
        <v>224</v>
      </c>
      <c r="I170" s="12" t="s">
        <v>238</v>
      </c>
      <c r="J170" s="13" t="s">
        <v>257</v>
      </c>
      <c r="K170" s="10">
        <v>601.20000000000005</v>
      </c>
      <c r="L170" s="9">
        <v>624.5</v>
      </c>
      <c r="M170" s="9">
        <v>0</v>
      </c>
      <c r="N170" s="30"/>
      <c r="O170" s="30"/>
      <c r="P170" s="3"/>
    </row>
    <row r="171" spans="1:16" s="2" customFormat="1" ht="91.8" x14ac:dyDescent="0.45">
      <c r="A171" s="8" t="s">
        <v>273</v>
      </c>
      <c r="B171" s="8" t="s">
        <v>34</v>
      </c>
      <c r="C171" s="8" t="s">
        <v>130</v>
      </c>
      <c r="D171" s="8" t="s">
        <v>114</v>
      </c>
      <c r="E171" s="8" t="s">
        <v>27</v>
      </c>
      <c r="F171" s="8" t="s">
        <v>113</v>
      </c>
      <c r="G171" s="8" t="s">
        <v>116</v>
      </c>
      <c r="H171" s="8" t="s">
        <v>224</v>
      </c>
      <c r="I171" s="8" t="s">
        <v>238</v>
      </c>
      <c r="J171" s="11" t="s">
        <v>179</v>
      </c>
      <c r="K171" s="10">
        <f>K172</f>
        <v>100.3</v>
      </c>
      <c r="L171" s="10">
        <f t="shared" ref="L171:M171" si="59">L172</f>
        <v>3.4</v>
      </c>
      <c r="M171" s="10">
        <f t="shared" si="59"/>
        <v>0</v>
      </c>
      <c r="N171" s="30"/>
      <c r="O171" s="30"/>
      <c r="P171" s="3"/>
    </row>
    <row r="172" spans="1:16" s="2" customFormat="1" ht="61.2" x14ac:dyDescent="0.45">
      <c r="A172" s="8" t="s">
        <v>274</v>
      </c>
      <c r="B172" s="8" t="s">
        <v>34</v>
      </c>
      <c r="C172" s="8" t="s">
        <v>130</v>
      </c>
      <c r="D172" s="8" t="s">
        <v>114</v>
      </c>
      <c r="E172" s="8" t="s">
        <v>28</v>
      </c>
      <c r="F172" s="8" t="s">
        <v>113</v>
      </c>
      <c r="G172" s="8" t="s">
        <v>116</v>
      </c>
      <c r="H172" s="8" t="s">
        <v>224</v>
      </c>
      <c r="I172" s="8" t="s">
        <v>238</v>
      </c>
      <c r="J172" s="11" t="s">
        <v>240</v>
      </c>
      <c r="K172" s="10">
        <v>100.3</v>
      </c>
      <c r="L172" s="9">
        <v>3.4</v>
      </c>
      <c r="M172" s="9">
        <v>0</v>
      </c>
      <c r="N172" s="30"/>
      <c r="O172" s="30"/>
      <c r="P172" s="3"/>
    </row>
    <row r="173" spans="1:16" s="2" customFormat="1" ht="30.6" hidden="1" x14ac:dyDescent="0.45">
      <c r="A173" s="8" t="s">
        <v>97</v>
      </c>
      <c r="B173" s="8" t="s">
        <v>34</v>
      </c>
      <c r="C173" s="8" t="s">
        <v>130</v>
      </c>
      <c r="D173" s="8" t="s">
        <v>114</v>
      </c>
      <c r="E173" s="8" t="s">
        <v>42</v>
      </c>
      <c r="F173" s="8" t="s">
        <v>103</v>
      </c>
      <c r="G173" s="8" t="s">
        <v>104</v>
      </c>
      <c r="H173" s="8" t="s">
        <v>224</v>
      </c>
      <c r="I173" s="8" t="s">
        <v>122</v>
      </c>
      <c r="J173" s="11" t="s">
        <v>219</v>
      </c>
      <c r="K173" s="10">
        <f>K174</f>
        <v>0</v>
      </c>
      <c r="L173" s="10">
        <f t="shared" ref="L173:M173" si="60">L174</f>
        <v>0</v>
      </c>
      <c r="M173" s="10">
        <f t="shared" si="60"/>
        <v>0</v>
      </c>
      <c r="N173" s="30"/>
      <c r="O173" s="30"/>
      <c r="P173" s="3"/>
    </row>
    <row r="174" spans="1:16" s="2" customFormat="1" ht="30.6" hidden="1" x14ac:dyDescent="0.45">
      <c r="A174" s="8" t="s">
        <v>99</v>
      </c>
      <c r="B174" s="8" t="s">
        <v>34</v>
      </c>
      <c r="C174" s="8" t="s">
        <v>130</v>
      </c>
      <c r="D174" s="8" t="s">
        <v>114</v>
      </c>
      <c r="E174" s="8" t="s">
        <v>48</v>
      </c>
      <c r="F174" s="8" t="s">
        <v>21</v>
      </c>
      <c r="G174" s="8" t="s">
        <v>116</v>
      </c>
      <c r="H174" s="8" t="s">
        <v>224</v>
      </c>
      <c r="I174" s="8" t="s">
        <v>122</v>
      </c>
      <c r="J174" s="11" t="s">
        <v>144</v>
      </c>
      <c r="K174" s="10">
        <v>0</v>
      </c>
      <c r="L174" s="10">
        <v>0</v>
      </c>
      <c r="M174" s="10">
        <v>0</v>
      </c>
      <c r="N174" s="30"/>
      <c r="O174" s="30"/>
      <c r="P174" s="3"/>
    </row>
    <row r="175" spans="1:16" s="2" customFormat="1" ht="39" hidden="1" customHeight="1" x14ac:dyDescent="0.45">
      <c r="A175" s="8" t="s">
        <v>98</v>
      </c>
      <c r="B175" s="8" t="s">
        <v>34</v>
      </c>
      <c r="C175" s="8" t="s">
        <v>130</v>
      </c>
      <c r="D175" s="8" t="s">
        <v>105</v>
      </c>
      <c r="E175" s="8" t="s">
        <v>104</v>
      </c>
      <c r="F175" s="8" t="s">
        <v>103</v>
      </c>
      <c r="G175" s="8" t="s">
        <v>104</v>
      </c>
      <c r="H175" s="8" t="s">
        <v>224</v>
      </c>
      <c r="I175" s="8" t="s">
        <v>103</v>
      </c>
      <c r="J175" s="11" t="s">
        <v>145</v>
      </c>
      <c r="K175" s="10">
        <f>K176</f>
        <v>0</v>
      </c>
      <c r="L175" s="10">
        <f t="shared" ref="L175:M175" si="61">L176</f>
        <v>0</v>
      </c>
      <c r="M175" s="10">
        <f t="shared" si="61"/>
        <v>0</v>
      </c>
      <c r="N175" s="30"/>
      <c r="O175" s="30"/>
      <c r="P175" s="3"/>
    </row>
    <row r="176" spans="1:16" s="2" customFormat="1" ht="61.2" hidden="1" x14ac:dyDescent="0.45">
      <c r="A176" s="8" t="s">
        <v>100</v>
      </c>
      <c r="B176" s="8" t="s">
        <v>34</v>
      </c>
      <c r="C176" s="8" t="s">
        <v>130</v>
      </c>
      <c r="D176" s="8" t="s">
        <v>105</v>
      </c>
      <c r="E176" s="8" t="s">
        <v>116</v>
      </c>
      <c r="F176" s="8" t="s">
        <v>94</v>
      </c>
      <c r="G176" s="8" t="s">
        <v>116</v>
      </c>
      <c r="H176" s="8" t="s">
        <v>224</v>
      </c>
      <c r="I176" s="8" t="s">
        <v>95</v>
      </c>
      <c r="J176" s="11" t="s">
        <v>4</v>
      </c>
      <c r="K176" s="10">
        <f>K177</f>
        <v>0</v>
      </c>
      <c r="L176" s="10">
        <f t="shared" ref="L176:M176" si="62">L177</f>
        <v>0</v>
      </c>
      <c r="M176" s="10">
        <f t="shared" si="62"/>
        <v>0</v>
      </c>
      <c r="N176" s="30"/>
      <c r="O176" s="30"/>
      <c r="P176" s="3"/>
    </row>
    <row r="177" spans="1:16" s="2" customFormat="1" ht="61.2" hidden="1" x14ac:dyDescent="0.45">
      <c r="A177" s="8" t="s">
        <v>128</v>
      </c>
      <c r="B177" s="8" t="s">
        <v>34</v>
      </c>
      <c r="C177" s="8" t="s">
        <v>130</v>
      </c>
      <c r="D177" s="8" t="s">
        <v>105</v>
      </c>
      <c r="E177" s="8" t="s">
        <v>116</v>
      </c>
      <c r="F177" s="8" t="s">
        <v>94</v>
      </c>
      <c r="G177" s="8" t="s">
        <v>116</v>
      </c>
      <c r="H177" s="8" t="s">
        <v>222</v>
      </c>
      <c r="I177" s="8" t="s">
        <v>95</v>
      </c>
      <c r="J177" s="11" t="s">
        <v>206</v>
      </c>
      <c r="K177" s="10">
        <v>0</v>
      </c>
      <c r="L177" s="10">
        <v>0</v>
      </c>
      <c r="M177" s="10">
        <v>0</v>
      </c>
      <c r="N177" s="30"/>
      <c r="O177" s="30"/>
      <c r="P177" s="3"/>
    </row>
    <row r="178" spans="1:16" s="2" customFormat="1" ht="30.6" hidden="1" x14ac:dyDescent="0.45">
      <c r="A178" s="8" t="s">
        <v>276</v>
      </c>
      <c r="B178" s="8" t="s">
        <v>34</v>
      </c>
      <c r="C178" s="8" t="s">
        <v>130</v>
      </c>
      <c r="D178" s="8" t="s">
        <v>75</v>
      </c>
      <c r="E178" s="8" t="s">
        <v>104</v>
      </c>
      <c r="F178" s="8" t="s">
        <v>103</v>
      </c>
      <c r="G178" s="8" t="s">
        <v>104</v>
      </c>
      <c r="H178" s="8" t="s">
        <v>224</v>
      </c>
      <c r="I178" s="8" t="s">
        <v>103</v>
      </c>
      <c r="J178" s="11" t="s">
        <v>150</v>
      </c>
      <c r="K178" s="10">
        <f>K179</f>
        <v>0</v>
      </c>
      <c r="L178" s="10">
        <f t="shared" ref="L178:M178" si="63">L179</f>
        <v>0</v>
      </c>
      <c r="M178" s="10">
        <f t="shared" si="63"/>
        <v>0</v>
      </c>
      <c r="N178" s="30"/>
      <c r="O178" s="30"/>
      <c r="P178" s="3"/>
    </row>
    <row r="179" spans="1:16" s="2" customFormat="1" ht="39" hidden="1" customHeight="1" x14ac:dyDescent="0.45">
      <c r="A179" s="8" t="s">
        <v>364</v>
      </c>
      <c r="B179" s="8" t="s">
        <v>34</v>
      </c>
      <c r="C179" s="8" t="s">
        <v>130</v>
      </c>
      <c r="D179" s="8" t="s">
        <v>75</v>
      </c>
      <c r="E179" s="8" t="s">
        <v>116</v>
      </c>
      <c r="F179" s="8" t="s">
        <v>94</v>
      </c>
      <c r="G179" s="8" t="s">
        <v>116</v>
      </c>
      <c r="H179" s="8" t="s">
        <v>224</v>
      </c>
      <c r="I179" s="8" t="s">
        <v>95</v>
      </c>
      <c r="J179" s="11" t="s">
        <v>215</v>
      </c>
      <c r="K179" s="10">
        <f>K180</f>
        <v>0</v>
      </c>
      <c r="L179" s="10">
        <f t="shared" ref="L179:M179" si="64">L180</f>
        <v>0</v>
      </c>
      <c r="M179" s="10">
        <f t="shared" si="64"/>
        <v>0</v>
      </c>
      <c r="N179" s="30"/>
      <c r="O179" s="30"/>
      <c r="P179" s="3"/>
    </row>
    <row r="180" spans="1:16" s="2" customFormat="1" ht="67.5" hidden="1" customHeight="1" x14ac:dyDescent="0.45">
      <c r="A180" s="8" t="s">
        <v>298</v>
      </c>
      <c r="B180" s="8" t="s">
        <v>34</v>
      </c>
      <c r="C180" s="8" t="s">
        <v>130</v>
      </c>
      <c r="D180" s="8" t="s">
        <v>75</v>
      </c>
      <c r="E180" s="8" t="s">
        <v>116</v>
      </c>
      <c r="F180" s="8" t="s">
        <v>94</v>
      </c>
      <c r="G180" s="8" t="s">
        <v>116</v>
      </c>
      <c r="H180" s="8" t="s">
        <v>222</v>
      </c>
      <c r="I180" s="8" t="s">
        <v>95</v>
      </c>
      <c r="J180" s="11" t="s">
        <v>197</v>
      </c>
      <c r="K180" s="10">
        <v>0</v>
      </c>
      <c r="L180" s="10">
        <v>0</v>
      </c>
      <c r="M180" s="10">
        <v>0</v>
      </c>
      <c r="N180" s="30"/>
      <c r="O180" s="30"/>
      <c r="P180" s="3"/>
    </row>
    <row r="181" spans="1:16" s="2" customFormat="1" ht="30.6" hidden="1" x14ac:dyDescent="0.45">
      <c r="A181" s="8" t="s">
        <v>365</v>
      </c>
      <c r="B181" s="8" t="s">
        <v>34</v>
      </c>
      <c r="C181" s="8" t="s">
        <v>130</v>
      </c>
      <c r="D181" s="8" t="s">
        <v>129</v>
      </c>
      <c r="E181" s="8" t="s">
        <v>104</v>
      </c>
      <c r="F181" s="8" t="s">
        <v>103</v>
      </c>
      <c r="G181" s="8" t="s">
        <v>104</v>
      </c>
      <c r="H181" s="8" t="s">
        <v>224</v>
      </c>
      <c r="I181" s="8" t="s">
        <v>103</v>
      </c>
      <c r="J181" s="11" t="s">
        <v>161</v>
      </c>
      <c r="K181" s="10">
        <f>K182</f>
        <v>0</v>
      </c>
      <c r="L181" s="10">
        <f t="shared" ref="L181:M181" si="65">L182</f>
        <v>0</v>
      </c>
      <c r="M181" s="10">
        <f t="shared" si="65"/>
        <v>0</v>
      </c>
      <c r="N181" s="30"/>
      <c r="O181" s="30"/>
      <c r="P181" s="3"/>
    </row>
    <row r="182" spans="1:16" s="2" customFormat="1" ht="30.6" hidden="1" x14ac:dyDescent="0.45">
      <c r="A182" s="8" t="s">
        <v>366</v>
      </c>
      <c r="B182" s="8" t="s">
        <v>34</v>
      </c>
      <c r="C182" s="8" t="s">
        <v>130</v>
      </c>
      <c r="D182" s="8" t="s">
        <v>129</v>
      </c>
      <c r="E182" s="8" t="s">
        <v>116</v>
      </c>
      <c r="F182" s="8" t="s">
        <v>124</v>
      </c>
      <c r="G182" s="8" t="s">
        <v>116</v>
      </c>
      <c r="H182" s="8" t="s">
        <v>224</v>
      </c>
      <c r="I182" s="8" t="s">
        <v>95</v>
      </c>
      <c r="J182" s="11" t="s">
        <v>139</v>
      </c>
      <c r="K182" s="10">
        <f>K183</f>
        <v>0</v>
      </c>
      <c r="L182" s="10">
        <f>L186</f>
        <v>0</v>
      </c>
      <c r="M182" s="10">
        <f>M186</f>
        <v>0</v>
      </c>
      <c r="N182" s="30"/>
      <c r="O182" s="30"/>
      <c r="P182" s="3"/>
    </row>
    <row r="183" spans="1:16" s="2" customFormat="1" ht="61.2" hidden="1" x14ac:dyDescent="0.45">
      <c r="A183" s="8" t="s">
        <v>367</v>
      </c>
      <c r="B183" s="8" t="s">
        <v>34</v>
      </c>
      <c r="C183" s="8" t="s">
        <v>130</v>
      </c>
      <c r="D183" s="8" t="s">
        <v>129</v>
      </c>
      <c r="E183" s="8" t="s">
        <v>116</v>
      </c>
      <c r="F183" s="8" t="s">
        <v>124</v>
      </c>
      <c r="G183" s="8" t="s">
        <v>116</v>
      </c>
      <c r="H183" s="8" t="s">
        <v>222</v>
      </c>
      <c r="I183" s="8" t="s">
        <v>95</v>
      </c>
      <c r="J183" s="11" t="s">
        <v>137</v>
      </c>
      <c r="K183" s="10">
        <v>0</v>
      </c>
      <c r="L183" s="9">
        <v>0</v>
      </c>
      <c r="M183" s="9">
        <v>0</v>
      </c>
      <c r="N183" s="30"/>
      <c r="O183" s="30"/>
      <c r="P183" s="3"/>
    </row>
    <row r="184" spans="1:16" s="2" customFormat="1" ht="61.2" hidden="1" x14ac:dyDescent="0.45">
      <c r="A184" s="8" t="s">
        <v>368</v>
      </c>
      <c r="B184" s="8" t="s">
        <v>103</v>
      </c>
      <c r="C184" s="8" t="s">
        <v>130</v>
      </c>
      <c r="D184" s="8" t="s">
        <v>131</v>
      </c>
      <c r="E184" s="8" t="s">
        <v>104</v>
      </c>
      <c r="F184" s="8" t="s">
        <v>103</v>
      </c>
      <c r="G184" s="8" t="s">
        <v>104</v>
      </c>
      <c r="H184" s="8" t="s">
        <v>224</v>
      </c>
      <c r="I184" s="8" t="s">
        <v>103</v>
      </c>
      <c r="J184" s="41" t="s">
        <v>3</v>
      </c>
      <c r="K184" s="10">
        <f>K185</f>
        <v>0</v>
      </c>
      <c r="L184" s="10">
        <f t="shared" ref="L184:M185" si="66">L185</f>
        <v>0</v>
      </c>
      <c r="M184" s="10">
        <f t="shared" si="66"/>
        <v>0</v>
      </c>
      <c r="N184" s="30"/>
      <c r="O184" s="30"/>
      <c r="P184" s="3"/>
    </row>
    <row r="185" spans="1:16" s="2" customFormat="1" ht="61.2" hidden="1" x14ac:dyDescent="0.45">
      <c r="A185" s="8" t="s">
        <v>369</v>
      </c>
      <c r="B185" s="8" t="s">
        <v>103</v>
      </c>
      <c r="C185" s="8" t="s">
        <v>130</v>
      </c>
      <c r="D185" s="8" t="s">
        <v>131</v>
      </c>
      <c r="E185" s="8" t="s">
        <v>104</v>
      </c>
      <c r="F185" s="8" t="s">
        <v>103</v>
      </c>
      <c r="G185" s="8" t="s">
        <v>116</v>
      </c>
      <c r="H185" s="8" t="s">
        <v>224</v>
      </c>
      <c r="I185" s="8" t="s">
        <v>103</v>
      </c>
      <c r="J185" s="41" t="s">
        <v>184</v>
      </c>
      <c r="K185" s="9">
        <f>K186</f>
        <v>0</v>
      </c>
      <c r="L185" s="9">
        <f t="shared" si="66"/>
        <v>0</v>
      </c>
      <c r="M185" s="9">
        <f t="shared" si="66"/>
        <v>0</v>
      </c>
      <c r="N185" s="30"/>
      <c r="O185" s="30"/>
      <c r="P185" s="3"/>
    </row>
    <row r="186" spans="1:16" s="2" customFormat="1" ht="61.2" hidden="1" x14ac:dyDescent="0.45">
      <c r="A186" s="8" t="s">
        <v>370</v>
      </c>
      <c r="B186" s="42" t="s">
        <v>34</v>
      </c>
      <c r="C186" s="42" t="s">
        <v>130</v>
      </c>
      <c r="D186" s="42" t="s">
        <v>131</v>
      </c>
      <c r="E186" s="42" t="s">
        <v>104</v>
      </c>
      <c r="F186" s="42" t="s">
        <v>108</v>
      </c>
      <c r="G186" s="42" t="s">
        <v>116</v>
      </c>
      <c r="H186" s="42" t="s">
        <v>224</v>
      </c>
      <c r="I186" s="42" t="s">
        <v>122</v>
      </c>
      <c r="J186" s="43" t="s">
        <v>6</v>
      </c>
      <c r="K186" s="23">
        <v>0</v>
      </c>
      <c r="L186" s="23">
        <v>0</v>
      </c>
      <c r="M186" s="23">
        <v>0</v>
      </c>
      <c r="N186" s="30"/>
      <c r="O186" s="30"/>
      <c r="P186" s="3"/>
    </row>
    <row r="187" spans="1:16" s="5" customFormat="1" ht="30.6" hidden="1" x14ac:dyDescent="0.45">
      <c r="A187" s="8" t="s">
        <v>97</v>
      </c>
      <c r="B187" s="8" t="s">
        <v>34</v>
      </c>
      <c r="C187" s="8" t="s">
        <v>130</v>
      </c>
      <c r="D187" s="8" t="s">
        <v>114</v>
      </c>
      <c r="E187" s="8" t="s">
        <v>28</v>
      </c>
      <c r="F187" s="8" t="s">
        <v>325</v>
      </c>
      <c r="G187" s="8" t="s">
        <v>8</v>
      </c>
      <c r="H187" s="8" t="s">
        <v>224</v>
      </c>
      <c r="I187" s="8" t="s">
        <v>238</v>
      </c>
      <c r="J187" s="11" t="s">
        <v>402</v>
      </c>
      <c r="K187" s="23">
        <f t="shared" ref="K187:M187" si="67">K188</f>
        <v>0</v>
      </c>
      <c r="L187" s="23">
        <f t="shared" si="67"/>
        <v>0</v>
      </c>
      <c r="M187" s="23">
        <f t="shared" si="67"/>
        <v>0</v>
      </c>
      <c r="N187" s="30"/>
      <c r="O187" s="30"/>
      <c r="P187" s="3"/>
    </row>
    <row r="188" spans="1:16" s="5" customFormat="1" ht="33" hidden="1" customHeight="1" x14ac:dyDescent="0.45">
      <c r="A188" s="8" t="s">
        <v>99</v>
      </c>
      <c r="B188" s="8" t="s">
        <v>34</v>
      </c>
      <c r="C188" s="8" t="s">
        <v>130</v>
      </c>
      <c r="D188" s="8" t="s">
        <v>114</v>
      </c>
      <c r="E188" s="8" t="s">
        <v>28</v>
      </c>
      <c r="F188" s="8" t="s">
        <v>325</v>
      </c>
      <c r="G188" s="8" t="s">
        <v>8</v>
      </c>
      <c r="H188" s="8" t="s">
        <v>224</v>
      </c>
      <c r="I188" s="8" t="s">
        <v>238</v>
      </c>
      <c r="J188" s="11" t="s">
        <v>326</v>
      </c>
      <c r="K188" s="23">
        <v>0</v>
      </c>
      <c r="L188" s="23">
        <v>0</v>
      </c>
      <c r="M188" s="23">
        <v>0</v>
      </c>
      <c r="N188" s="30"/>
      <c r="O188" s="30"/>
      <c r="P188" s="3"/>
    </row>
    <row r="189" spans="1:16" s="5" customFormat="1" ht="30.6" hidden="1" x14ac:dyDescent="0.45">
      <c r="A189" s="8" t="s">
        <v>371</v>
      </c>
      <c r="B189" s="12" t="s">
        <v>34</v>
      </c>
      <c r="C189" s="12" t="s">
        <v>130</v>
      </c>
      <c r="D189" s="12" t="s">
        <v>114</v>
      </c>
      <c r="E189" s="12" t="s">
        <v>42</v>
      </c>
      <c r="F189" s="12" t="s">
        <v>10</v>
      </c>
      <c r="G189" s="12" t="s">
        <v>104</v>
      </c>
      <c r="H189" s="12" t="s">
        <v>224</v>
      </c>
      <c r="I189" s="12" t="s">
        <v>238</v>
      </c>
      <c r="J189" s="13" t="s">
        <v>219</v>
      </c>
      <c r="K189" s="23">
        <f t="shared" ref="K189:M189" si="68">K190</f>
        <v>0</v>
      </c>
      <c r="L189" s="23">
        <f t="shared" si="68"/>
        <v>0</v>
      </c>
      <c r="M189" s="23">
        <f t="shared" si="68"/>
        <v>0</v>
      </c>
      <c r="N189" s="30"/>
      <c r="O189" s="30"/>
      <c r="P189" s="3"/>
    </row>
    <row r="190" spans="1:16" s="5" customFormat="1" ht="91.8" hidden="1" x14ac:dyDescent="0.45">
      <c r="A190" s="8" t="s">
        <v>301</v>
      </c>
      <c r="B190" s="12" t="s">
        <v>34</v>
      </c>
      <c r="C190" s="12" t="s">
        <v>130</v>
      </c>
      <c r="D190" s="12" t="s">
        <v>114</v>
      </c>
      <c r="E190" s="12" t="s">
        <v>47</v>
      </c>
      <c r="F190" s="12" t="s">
        <v>328</v>
      </c>
      <c r="G190" s="12" t="s">
        <v>8</v>
      </c>
      <c r="H190" s="12" t="s">
        <v>224</v>
      </c>
      <c r="I190" s="12" t="s">
        <v>238</v>
      </c>
      <c r="J190" s="13" t="s">
        <v>327</v>
      </c>
      <c r="K190" s="23">
        <v>0</v>
      </c>
      <c r="L190" s="23">
        <v>0</v>
      </c>
      <c r="M190" s="23">
        <v>0</v>
      </c>
      <c r="N190" s="30"/>
      <c r="O190" s="30"/>
      <c r="P190" s="3"/>
    </row>
    <row r="191" spans="1:16" s="5" customFormat="1" ht="30.6" hidden="1" x14ac:dyDescent="0.45">
      <c r="A191" s="8" t="s">
        <v>372</v>
      </c>
      <c r="B191" s="12" t="s">
        <v>39</v>
      </c>
      <c r="C191" s="12" t="s">
        <v>130</v>
      </c>
      <c r="D191" s="12" t="s">
        <v>75</v>
      </c>
      <c r="E191" s="12" t="s">
        <v>8</v>
      </c>
      <c r="F191" s="12" t="s">
        <v>10</v>
      </c>
      <c r="G191" s="12" t="s">
        <v>8</v>
      </c>
      <c r="H191" s="12" t="s">
        <v>224</v>
      </c>
      <c r="I191" s="12" t="s">
        <v>238</v>
      </c>
      <c r="J191" s="13" t="s">
        <v>150</v>
      </c>
      <c r="K191" s="23">
        <f t="shared" ref="K191:M191" si="69">K192</f>
        <v>0</v>
      </c>
      <c r="L191" s="23">
        <f t="shared" si="69"/>
        <v>0</v>
      </c>
      <c r="M191" s="23">
        <f t="shared" si="69"/>
        <v>0</v>
      </c>
      <c r="N191" s="30"/>
      <c r="O191" s="30"/>
      <c r="P191" s="3"/>
    </row>
    <row r="192" spans="1:16" s="5" customFormat="1" ht="30.6" hidden="1" x14ac:dyDescent="0.45">
      <c r="A192" s="8" t="s">
        <v>373</v>
      </c>
      <c r="B192" s="12" t="s">
        <v>10</v>
      </c>
      <c r="C192" s="12" t="s">
        <v>130</v>
      </c>
      <c r="D192" s="12" t="s">
        <v>75</v>
      </c>
      <c r="E192" s="12" t="s">
        <v>8</v>
      </c>
      <c r="F192" s="12" t="s">
        <v>10</v>
      </c>
      <c r="G192" s="12" t="s">
        <v>8</v>
      </c>
      <c r="H192" s="12" t="s">
        <v>224</v>
      </c>
      <c r="I192" s="12" t="s">
        <v>238</v>
      </c>
      <c r="J192" s="13" t="s">
        <v>329</v>
      </c>
      <c r="K192" s="23">
        <f t="shared" ref="K192:M192" si="70">K193+K194</f>
        <v>0</v>
      </c>
      <c r="L192" s="23">
        <f t="shared" si="70"/>
        <v>0</v>
      </c>
      <c r="M192" s="23">
        <f t="shared" si="70"/>
        <v>0</v>
      </c>
      <c r="N192" s="30"/>
      <c r="O192" s="30"/>
      <c r="P192" s="3"/>
    </row>
    <row r="193" spans="1:16" s="5" customFormat="1" ht="36.75" hidden="1" customHeight="1" x14ac:dyDescent="0.45">
      <c r="A193" s="8" t="s">
        <v>374</v>
      </c>
      <c r="B193" s="12" t="s">
        <v>39</v>
      </c>
      <c r="C193" s="12" t="s">
        <v>130</v>
      </c>
      <c r="D193" s="12" t="s">
        <v>75</v>
      </c>
      <c r="E193" s="12" t="s">
        <v>8</v>
      </c>
      <c r="F193" s="12" t="s">
        <v>94</v>
      </c>
      <c r="G193" s="12" t="s">
        <v>8</v>
      </c>
      <c r="H193" s="12" t="s">
        <v>222</v>
      </c>
      <c r="I193" s="12" t="s">
        <v>238</v>
      </c>
      <c r="J193" s="13" t="s">
        <v>403</v>
      </c>
      <c r="K193" s="23"/>
      <c r="L193" s="23"/>
      <c r="M193" s="23"/>
      <c r="N193" s="30"/>
      <c r="O193" s="30"/>
      <c r="P193" s="3"/>
    </row>
    <row r="194" spans="1:16" s="5" customFormat="1" ht="67.5" hidden="1" customHeight="1" x14ac:dyDescent="0.45">
      <c r="A194" s="8" t="s">
        <v>375</v>
      </c>
      <c r="B194" s="12" t="s">
        <v>34</v>
      </c>
      <c r="C194" s="12" t="s">
        <v>130</v>
      </c>
      <c r="D194" s="12" t="s">
        <v>75</v>
      </c>
      <c r="E194" s="12" t="s">
        <v>8</v>
      </c>
      <c r="F194" s="12" t="s">
        <v>94</v>
      </c>
      <c r="G194" s="12" t="s">
        <v>8</v>
      </c>
      <c r="H194" s="12" t="s">
        <v>224</v>
      </c>
      <c r="I194" s="12" t="s">
        <v>238</v>
      </c>
      <c r="J194" s="13" t="s">
        <v>330</v>
      </c>
      <c r="K194" s="23">
        <v>0</v>
      </c>
      <c r="L194" s="23">
        <v>0</v>
      </c>
      <c r="M194" s="23">
        <v>0</v>
      </c>
      <c r="N194" s="30"/>
      <c r="O194" s="30"/>
      <c r="P194" s="3"/>
    </row>
    <row r="195" spans="1:16" s="5" customFormat="1" ht="30.6" x14ac:dyDescent="0.45">
      <c r="A195" s="8" t="s">
        <v>275</v>
      </c>
      <c r="B195" s="12" t="s">
        <v>10</v>
      </c>
      <c r="C195" s="12" t="s">
        <v>130</v>
      </c>
      <c r="D195" s="12" t="s">
        <v>129</v>
      </c>
      <c r="E195" s="12" t="s">
        <v>104</v>
      </c>
      <c r="F195" s="12" t="s">
        <v>10</v>
      </c>
      <c r="G195" s="12" t="s">
        <v>104</v>
      </c>
      <c r="H195" s="12" t="s">
        <v>224</v>
      </c>
      <c r="I195" s="12" t="s">
        <v>10</v>
      </c>
      <c r="J195" s="13" t="s">
        <v>161</v>
      </c>
      <c r="K195" s="23">
        <f t="shared" ref="K195:M196" si="71">K196</f>
        <v>42</v>
      </c>
      <c r="L195" s="23">
        <f t="shared" si="71"/>
        <v>0</v>
      </c>
      <c r="M195" s="23">
        <f t="shared" si="71"/>
        <v>0</v>
      </c>
      <c r="N195" s="30"/>
      <c r="O195" s="30"/>
      <c r="P195" s="3"/>
    </row>
    <row r="196" spans="1:16" s="5" customFormat="1" ht="30.6" x14ac:dyDescent="0.45">
      <c r="A196" s="8" t="s">
        <v>89</v>
      </c>
      <c r="B196" s="12" t="s">
        <v>39</v>
      </c>
      <c r="C196" s="12" t="s">
        <v>130</v>
      </c>
      <c r="D196" s="12" t="s">
        <v>129</v>
      </c>
      <c r="E196" s="12" t="s">
        <v>8</v>
      </c>
      <c r="F196" s="12" t="s">
        <v>124</v>
      </c>
      <c r="G196" s="12" t="s">
        <v>8</v>
      </c>
      <c r="H196" s="12" t="s">
        <v>224</v>
      </c>
      <c r="I196" s="12" t="s">
        <v>238</v>
      </c>
      <c r="J196" s="13" t="s">
        <v>139</v>
      </c>
      <c r="K196" s="23">
        <f t="shared" si="71"/>
        <v>42</v>
      </c>
      <c r="L196" s="23">
        <f t="shared" si="71"/>
        <v>0</v>
      </c>
      <c r="M196" s="23">
        <f t="shared" si="71"/>
        <v>0</v>
      </c>
      <c r="N196" s="30"/>
      <c r="O196" s="30"/>
      <c r="P196" s="3"/>
    </row>
    <row r="197" spans="1:16" s="5" customFormat="1" ht="61.2" x14ac:dyDescent="0.45">
      <c r="A197" s="8" t="s">
        <v>92</v>
      </c>
      <c r="B197" s="12" t="s">
        <v>39</v>
      </c>
      <c r="C197" s="12" t="s">
        <v>130</v>
      </c>
      <c r="D197" s="12" t="s">
        <v>129</v>
      </c>
      <c r="E197" s="12" t="s">
        <v>8</v>
      </c>
      <c r="F197" s="12" t="s">
        <v>124</v>
      </c>
      <c r="G197" s="12" t="s">
        <v>8</v>
      </c>
      <c r="H197" s="12" t="s">
        <v>222</v>
      </c>
      <c r="I197" s="12" t="s">
        <v>238</v>
      </c>
      <c r="J197" s="13" t="s">
        <v>137</v>
      </c>
      <c r="K197" s="23">
        <v>42</v>
      </c>
      <c r="L197" s="23">
        <v>0</v>
      </c>
      <c r="M197" s="23">
        <v>0</v>
      </c>
      <c r="N197" s="30"/>
      <c r="O197" s="30"/>
      <c r="P197" s="3"/>
    </row>
    <row r="198" spans="1:16" s="5" customFormat="1" ht="91.8" hidden="1" x14ac:dyDescent="0.45">
      <c r="A198" s="8" t="s">
        <v>415</v>
      </c>
      <c r="B198" s="12" t="s">
        <v>287</v>
      </c>
      <c r="C198" s="12" t="s">
        <v>130</v>
      </c>
      <c r="D198" s="12" t="s">
        <v>68</v>
      </c>
      <c r="E198" s="12" t="s">
        <v>104</v>
      </c>
      <c r="F198" s="12" t="s">
        <v>10</v>
      </c>
      <c r="G198" s="12" t="s">
        <v>104</v>
      </c>
      <c r="H198" s="12" t="s">
        <v>10</v>
      </c>
      <c r="I198" s="12" t="s">
        <v>10</v>
      </c>
      <c r="J198" s="50" t="s">
        <v>331</v>
      </c>
      <c r="K198" s="23">
        <v>0</v>
      </c>
      <c r="L198" s="23">
        <v>0</v>
      </c>
      <c r="M198" s="23">
        <v>0</v>
      </c>
      <c r="N198" s="30"/>
      <c r="O198" s="30"/>
      <c r="P198" s="3"/>
    </row>
    <row r="199" spans="1:16" s="5" customFormat="1" ht="94.5" hidden="1" customHeight="1" x14ac:dyDescent="0.45">
      <c r="A199" s="8" t="s">
        <v>416</v>
      </c>
      <c r="B199" s="12" t="s">
        <v>287</v>
      </c>
      <c r="C199" s="12" t="s">
        <v>130</v>
      </c>
      <c r="D199" s="12" t="s">
        <v>68</v>
      </c>
      <c r="E199" s="12" t="s">
        <v>8</v>
      </c>
      <c r="F199" s="12" t="s">
        <v>108</v>
      </c>
      <c r="G199" s="12" t="s">
        <v>104</v>
      </c>
      <c r="H199" s="12" t="s">
        <v>10</v>
      </c>
      <c r="I199" s="12" t="s">
        <v>238</v>
      </c>
      <c r="J199" s="50" t="s">
        <v>332</v>
      </c>
      <c r="K199" s="23">
        <v>0</v>
      </c>
      <c r="L199" s="23">
        <v>0</v>
      </c>
      <c r="M199" s="23">
        <v>0</v>
      </c>
      <c r="N199" s="30"/>
      <c r="O199" s="30"/>
      <c r="P199" s="3"/>
    </row>
    <row r="200" spans="1:16" s="5" customFormat="1" ht="30.6" hidden="1" x14ac:dyDescent="0.45">
      <c r="A200" s="8" t="s">
        <v>95</v>
      </c>
      <c r="B200" s="12" t="s">
        <v>287</v>
      </c>
      <c r="C200" s="12" t="s">
        <v>130</v>
      </c>
      <c r="D200" s="12" t="s">
        <v>68</v>
      </c>
      <c r="E200" s="12" t="s">
        <v>8</v>
      </c>
      <c r="F200" s="12" t="s">
        <v>108</v>
      </c>
      <c r="G200" s="12" t="s">
        <v>8</v>
      </c>
      <c r="H200" s="12" t="s">
        <v>224</v>
      </c>
      <c r="I200" s="12" t="s">
        <v>238</v>
      </c>
      <c r="J200" s="13" t="s">
        <v>333</v>
      </c>
      <c r="K200" s="23">
        <v>0</v>
      </c>
      <c r="L200" s="23">
        <v>0</v>
      </c>
      <c r="M200" s="23">
        <v>0</v>
      </c>
      <c r="N200" s="30"/>
      <c r="O200" s="30"/>
      <c r="P200" s="3"/>
    </row>
    <row r="201" spans="1:16" s="1" customFormat="1" ht="30.6" x14ac:dyDescent="0.45">
      <c r="A201" s="70" t="s">
        <v>223</v>
      </c>
      <c r="B201" s="71"/>
      <c r="C201" s="71"/>
      <c r="D201" s="71"/>
      <c r="E201" s="71"/>
      <c r="F201" s="71"/>
      <c r="G201" s="71"/>
      <c r="H201" s="71"/>
      <c r="I201" s="71"/>
      <c r="J201" s="72"/>
      <c r="K201" s="10">
        <f>K149+K15</f>
        <v>2975820.5000000005</v>
      </c>
      <c r="L201" s="10">
        <f>L149+L15</f>
        <v>3024065.3999999994</v>
      </c>
      <c r="M201" s="10">
        <f>M149+M15</f>
        <v>3071104.5</v>
      </c>
      <c r="N201" s="24"/>
      <c r="O201" s="24"/>
    </row>
    <row r="202" spans="1:16" ht="19.5" customHeight="1" x14ac:dyDescent="0.55000000000000004">
      <c r="A202" s="44"/>
      <c r="B202" s="45"/>
      <c r="C202" s="45"/>
      <c r="D202" s="45"/>
      <c r="E202" s="45"/>
      <c r="F202" s="45"/>
      <c r="G202" s="45"/>
      <c r="H202" s="45"/>
      <c r="I202" s="45"/>
      <c r="J202" s="20"/>
      <c r="K202" s="31"/>
      <c r="L202" s="31"/>
      <c r="M202" s="31"/>
    </row>
    <row r="203" spans="1:16" ht="24.9" customHeight="1" x14ac:dyDescent="0.45">
      <c r="A203" s="46"/>
      <c r="B203" s="47"/>
      <c r="C203" s="47"/>
      <c r="D203" s="47"/>
      <c r="E203" s="47"/>
      <c r="F203" s="47"/>
      <c r="G203" s="47"/>
      <c r="H203" s="47"/>
      <c r="I203" s="47"/>
      <c r="J203" s="21"/>
      <c r="K203" s="33"/>
      <c r="L203" s="34"/>
      <c r="M203" s="34"/>
    </row>
    <row r="204" spans="1:16" ht="25.2" x14ac:dyDescent="0.45">
      <c r="A204" s="46"/>
      <c r="B204" s="47"/>
      <c r="C204" s="47"/>
      <c r="D204" s="47"/>
      <c r="E204" s="47"/>
      <c r="F204" s="47"/>
      <c r="G204" s="47"/>
      <c r="H204" s="47"/>
      <c r="I204" s="47"/>
      <c r="J204" s="21"/>
      <c r="K204" s="34"/>
      <c r="L204" s="34"/>
      <c r="M204" s="34"/>
    </row>
    <row r="205" spans="1:16" ht="25.2" x14ac:dyDescent="0.45">
      <c r="A205" s="46"/>
      <c r="B205" s="47"/>
      <c r="C205" s="47"/>
      <c r="D205" s="47"/>
      <c r="E205" s="47"/>
      <c r="F205" s="47"/>
      <c r="G205" s="47"/>
      <c r="H205" s="47"/>
      <c r="I205" s="47"/>
      <c r="J205" s="21"/>
      <c r="K205" s="34"/>
      <c r="L205" s="34"/>
      <c r="M205" s="34"/>
    </row>
    <row r="206" spans="1:16" ht="25.2" x14ac:dyDescent="0.45">
      <c r="A206" s="46"/>
      <c r="B206" s="47"/>
      <c r="C206" s="47"/>
      <c r="D206" s="47"/>
      <c r="E206" s="47"/>
      <c r="F206" s="47"/>
      <c r="G206" s="47"/>
      <c r="H206" s="47"/>
      <c r="I206" s="47"/>
      <c r="J206" s="21"/>
      <c r="K206" s="34"/>
      <c r="L206" s="34"/>
      <c r="M206" s="34"/>
    </row>
    <row r="207" spans="1:16" ht="25.2" x14ac:dyDescent="0.45">
      <c r="A207" s="46"/>
      <c r="B207" s="47"/>
      <c r="C207" s="47"/>
      <c r="D207" s="47"/>
      <c r="E207" s="47"/>
      <c r="F207" s="47"/>
      <c r="G207" s="47"/>
      <c r="H207" s="47"/>
      <c r="I207" s="47"/>
      <c r="J207" s="21"/>
      <c r="K207" s="34"/>
      <c r="L207" s="34"/>
      <c r="M207" s="34"/>
    </row>
    <row r="208" spans="1:16" ht="25.2" x14ac:dyDescent="0.45">
      <c r="A208" s="46"/>
      <c r="B208" s="47"/>
      <c r="C208" s="47"/>
      <c r="D208" s="47"/>
      <c r="E208" s="47"/>
      <c r="F208" s="47"/>
      <c r="G208" s="47"/>
      <c r="H208" s="47"/>
      <c r="I208" s="47"/>
      <c r="J208" s="21"/>
      <c r="K208" s="34"/>
      <c r="L208" s="34"/>
      <c r="M208" s="34"/>
    </row>
    <row r="209" spans="1:13" ht="25.2" x14ac:dyDescent="0.45">
      <c r="A209" s="46"/>
      <c r="B209" s="47"/>
      <c r="C209" s="47"/>
      <c r="D209" s="47"/>
      <c r="E209" s="47"/>
      <c r="F209" s="47"/>
      <c r="G209" s="47"/>
      <c r="H209" s="47"/>
      <c r="I209" s="47"/>
      <c r="J209" s="21"/>
      <c r="K209" s="34"/>
      <c r="L209" s="34"/>
      <c r="M209" s="34"/>
    </row>
    <row r="210" spans="1:13" ht="25.2" x14ac:dyDescent="0.45">
      <c r="A210" s="46"/>
      <c r="B210" s="47"/>
      <c r="C210" s="47"/>
      <c r="D210" s="47"/>
      <c r="E210" s="47"/>
      <c r="F210" s="47"/>
      <c r="G210" s="47"/>
      <c r="H210" s="47"/>
      <c r="I210" s="47"/>
      <c r="J210" s="21"/>
      <c r="K210" s="34"/>
      <c r="L210" s="34"/>
      <c r="M210" s="34"/>
    </row>
    <row r="211" spans="1:13" ht="25.2" x14ac:dyDescent="0.45">
      <c r="A211" s="46"/>
      <c r="B211" s="47"/>
      <c r="C211" s="47"/>
      <c r="D211" s="47"/>
      <c r="E211" s="47"/>
      <c r="F211" s="47"/>
      <c r="G211" s="47"/>
      <c r="H211" s="47"/>
      <c r="I211" s="47"/>
      <c r="J211" s="21"/>
      <c r="K211" s="34"/>
      <c r="L211" s="34"/>
      <c r="M211" s="34"/>
    </row>
    <row r="212" spans="1:13" ht="25.2" x14ac:dyDescent="0.45">
      <c r="A212" s="46"/>
      <c r="B212" s="47"/>
      <c r="C212" s="47"/>
      <c r="D212" s="47"/>
      <c r="E212" s="47"/>
      <c r="F212" s="47"/>
      <c r="G212" s="47"/>
      <c r="H212" s="47"/>
      <c r="I212" s="47"/>
      <c r="J212" s="21"/>
      <c r="K212" s="34"/>
      <c r="L212" s="34"/>
      <c r="M212" s="34"/>
    </row>
    <row r="213" spans="1:13" ht="25.2" x14ac:dyDescent="0.45">
      <c r="A213" s="46"/>
      <c r="B213" s="47"/>
      <c r="C213" s="47"/>
      <c r="D213" s="47"/>
      <c r="E213" s="47"/>
      <c r="F213" s="47"/>
      <c r="G213" s="47"/>
      <c r="H213" s="47"/>
      <c r="I213" s="47"/>
      <c r="J213" s="21"/>
      <c r="K213" s="34"/>
      <c r="L213" s="34"/>
      <c r="M213" s="34"/>
    </row>
    <row r="214" spans="1:13" ht="25.2" x14ac:dyDescent="0.45">
      <c r="A214" s="46"/>
      <c r="B214" s="47"/>
      <c r="C214" s="47"/>
      <c r="D214" s="47"/>
      <c r="E214" s="47"/>
      <c r="F214" s="47"/>
      <c r="G214" s="47"/>
      <c r="H214" s="47"/>
      <c r="I214" s="47"/>
      <c r="J214" s="21"/>
      <c r="K214" s="34"/>
      <c r="L214" s="34"/>
      <c r="M214" s="34"/>
    </row>
    <row r="215" spans="1:13" ht="25.2" x14ac:dyDescent="0.45">
      <c r="A215" s="47"/>
      <c r="B215" s="47"/>
      <c r="C215" s="47"/>
      <c r="D215" s="47"/>
      <c r="E215" s="47"/>
      <c r="F215" s="47"/>
      <c r="G215" s="47"/>
      <c r="H215" s="47"/>
      <c r="I215" s="47"/>
      <c r="J215" s="21"/>
      <c r="K215" s="34"/>
      <c r="L215" s="34"/>
      <c r="M215" s="34"/>
    </row>
    <row r="216" spans="1:13" ht="25.2" x14ac:dyDescent="0.45">
      <c r="A216" s="47"/>
      <c r="B216" s="47"/>
      <c r="C216" s="47"/>
      <c r="D216" s="47"/>
      <c r="E216" s="47"/>
      <c r="F216" s="47"/>
      <c r="G216" s="47"/>
      <c r="H216" s="47"/>
      <c r="I216" s="47"/>
      <c r="J216" s="21"/>
      <c r="K216" s="34"/>
      <c r="L216" s="34"/>
      <c r="M216" s="34"/>
    </row>
    <row r="217" spans="1:13" ht="25.2" x14ac:dyDescent="0.45">
      <c r="A217" s="47"/>
      <c r="B217" s="47"/>
      <c r="C217" s="47"/>
      <c r="D217" s="47"/>
      <c r="E217" s="47"/>
      <c r="F217" s="47"/>
      <c r="G217" s="47"/>
      <c r="H217" s="47"/>
      <c r="I217" s="47"/>
      <c r="J217" s="21"/>
      <c r="K217" s="34"/>
      <c r="L217" s="34"/>
      <c r="M217" s="34"/>
    </row>
  </sheetData>
  <mergeCells count="14">
    <mergeCell ref="K10:M10"/>
    <mergeCell ref="A201:J201"/>
    <mergeCell ref="M12:M13"/>
    <mergeCell ref="K12:K13"/>
    <mergeCell ref="A11:M11"/>
    <mergeCell ref="B12:I12"/>
    <mergeCell ref="A12:A13"/>
    <mergeCell ref="J12:J13"/>
    <mergeCell ref="L12:L13"/>
    <mergeCell ref="K2:M2"/>
    <mergeCell ref="K4:M5"/>
    <mergeCell ref="K7:M7"/>
    <mergeCell ref="K3:M3"/>
    <mergeCell ref="J9:L9"/>
  </mergeCells>
  <pageMargins left="0.78740157480314965" right="0.39370078740157483" top="0.39370078740157483" bottom="0.39370078740157483" header="0.51181102362204722" footer="0.51181102362204722"/>
  <pageSetup paperSize="9" scale="26" fitToHeight="0" orientation="landscape" r:id="rId1"/>
  <rowBreaks count="1" manualBreakCount="1">
    <brk id="17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2018-2020</vt:lpstr>
      <vt:lpstr>'доходы 2018-2020'!Заголовки_для_печати</vt:lpstr>
      <vt:lpstr>'доходы 2018-2020'!Область_печати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user</cp:lastModifiedBy>
  <cp:revision>9</cp:revision>
  <cp:lastPrinted>2021-11-12T08:32:29Z</cp:lastPrinted>
  <dcterms:created xsi:type="dcterms:W3CDTF">2004-12-16T09:43:57Z</dcterms:created>
  <dcterms:modified xsi:type="dcterms:W3CDTF">2021-11-12T08:33:28Z</dcterms:modified>
  <cp:version>0906.0100.01</cp:version>
</cp:coreProperties>
</file>